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Отчеты по ГОСПРОГРАММЕ\523-П\ГОДОВЫЕ\за 2020 год\Итоговый вариант\Направленный в КСП\"/>
    </mc:Choice>
  </mc:AlternateContent>
  <bookViews>
    <workbookView xWindow="0" yWindow="0" windowWidth="11685" windowHeight="11235" tabRatio="582" activeTab="1"/>
  </bookViews>
  <sheets>
    <sheet name="10 (прил 1)" sheetId="30" r:id="rId1"/>
    <sheet name="11 (прил 2)" sheetId="14" r:id="rId2"/>
    <sheet name="13 (прил 4)" sheetId="17" r:id="rId3"/>
    <sheet name="12 (прил 3) " sheetId="15" r:id="rId4"/>
    <sheet name="14 (прил 5)" sheetId="20" r:id="rId5"/>
    <sheet name="15 (прил 6)" sheetId="29" r:id="rId6"/>
  </sheets>
  <definedNames>
    <definedName name="babo" localSheetId="0">#REF!</definedName>
    <definedName name="babo" localSheetId="3">#REF!</definedName>
    <definedName name="babo" localSheetId="4">#REF!</definedName>
    <definedName name="babo" localSheetId="5">#REF!</definedName>
    <definedName name="babo">#REF!</definedName>
    <definedName name="dateofprint" localSheetId="0">#REF!</definedName>
    <definedName name="dateofprint" localSheetId="3">#REF!</definedName>
    <definedName name="dateofprint" localSheetId="5">#REF!</definedName>
    <definedName name="dateofprint">#REF!</definedName>
    <definedName name="DateTo" localSheetId="0">#REF!</definedName>
    <definedName name="DateTo" localSheetId="3">#REF!</definedName>
    <definedName name="DateTo" localSheetId="5">#REF!</definedName>
    <definedName name="DateTo">#REF!</definedName>
    <definedName name="dattto2" localSheetId="0">#REF!</definedName>
    <definedName name="dattto2">#REF!</definedName>
    <definedName name="ghyg" localSheetId="0">#REF!</definedName>
    <definedName name="ghyg">#REF!</definedName>
    <definedName name="money" localSheetId="0">#REF!</definedName>
    <definedName name="money" localSheetId="3">#REF!</definedName>
    <definedName name="money" localSheetId="5">#REF!</definedName>
    <definedName name="money">#REF!</definedName>
    <definedName name="ReportNameYear" localSheetId="0">#REF!</definedName>
    <definedName name="ReportNameYear" localSheetId="3">#REF!</definedName>
    <definedName name="ReportNameYear" localSheetId="4">#REF!</definedName>
    <definedName name="ReportNameYear" localSheetId="5">#REF!</definedName>
    <definedName name="ReportNameYear">#REF!</definedName>
    <definedName name="TableHeaderYear1" localSheetId="0">#REF!</definedName>
    <definedName name="TableHeaderYear1" localSheetId="3">#REF!</definedName>
    <definedName name="TableHeaderYear1" localSheetId="4">#REF!</definedName>
    <definedName name="TableHeaderYear1" localSheetId="5">#REF!</definedName>
    <definedName name="TableHeaderYear1">#REF!</definedName>
    <definedName name="TableHeaderYear2" localSheetId="0">#REF!</definedName>
    <definedName name="TableHeaderYear2" localSheetId="3">#REF!</definedName>
    <definedName name="TableHeaderYear2" localSheetId="4">#REF!</definedName>
    <definedName name="TableHeaderYear2" localSheetId="5">#REF!</definedName>
    <definedName name="TableHeaderYear2">#REF!</definedName>
    <definedName name="TableHeaderYear3" localSheetId="0">#REF!</definedName>
    <definedName name="TableHeaderYear3" localSheetId="3">#REF!</definedName>
    <definedName name="TableHeaderYear3" localSheetId="4">#REF!</definedName>
    <definedName name="TableHeaderYear3" localSheetId="5">#REF!</definedName>
    <definedName name="TableHeaderYear3">#REF!</definedName>
    <definedName name="Unit" localSheetId="0">#REF!</definedName>
    <definedName name="Unit" localSheetId="3">#REF!</definedName>
    <definedName name="Unit" localSheetId="4">#REF!</definedName>
    <definedName name="Unit" localSheetId="5">#REF!</definedName>
    <definedName name="Unit">#REF!</definedName>
    <definedName name="Year1" localSheetId="0">#REF!</definedName>
    <definedName name="Year1" localSheetId="3">#REF!</definedName>
    <definedName name="Year1" localSheetId="4">#REF!</definedName>
    <definedName name="Year1" localSheetId="5">#REF!</definedName>
    <definedName name="Year1">#REF!</definedName>
    <definedName name="Year2Year3" localSheetId="0">#REF!</definedName>
    <definedName name="Year2Year3" localSheetId="3">#REF!</definedName>
    <definedName name="Year2Year3" localSheetId="4">#REF!</definedName>
    <definedName name="Year2Year3" localSheetId="5">#REF!</definedName>
    <definedName name="Year2Year3">#REF!</definedName>
    <definedName name="_xlnm.Print_Titles" localSheetId="0">'10 (прил 1)'!$12:$12</definedName>
    <definedName name="_xlnm.Print_Titles" localSheetId="1">'11 (прил 2)'!$5:$8</definedName>
    <definedName name="_xlnm.Print_Titles" localSheetId="3">'12 (прил 3) '!$8:$8</definedName>
    <definedName name="_xlnm.Print_Titles" localSheetId="4">'14 (прил 5)'!$5:$6</definedName>
    <definedName name="_xlnm.Print_Titles" localSheetId="5">'15 (прил 6)'!$7:$7</definedName>
    <definedName name="_xlnm.Print_Area" localSheetId="0">'10 (прил 1)'!#REF!</definedName>
    <definedName name="_xlnm.Print_Area" localSheetId="1">'11 (прил 2)'!$A$1:$G$60</definedName>
    <definedName name="_xlnm.Print_Area" localSheetId="3">'12 (прил 3) '!$A$1:$J$85</definedName>
    <definedName name="_xlnm.Print_Area" localSheetId="2">'13 (прил 4)'!$A$1:$J$16</definedName>
    <definedName name="_xlnm.Print_Area" localSheetId="4">'14 (прил 5)'!$A$1:$G$15</definedName>
    <definedName name="_xlnm.Print_Area" localSheetId="5">'15 (прил 6)'!$A$1:$H$857</definedName>
    <definedName name="рпол" localSheetId="0">#REF!</definedName>
    <definedName name="рпол">#REF!</definedName>
  </definedNames>
  <calcPr calcId="152511"/>
</workbook>
</file>

<file path=xl/calcChain.xml><?xml version="1.0" encoding="utf-8"?>
<calcChain xmlns="http://schemas.openxmlformats.org/spreadsheetml/2006/main">
  <c r="L63" i="14" l="1"/>
  <c r="J63" i="14"/>
  <c r="P64" i="14" l="1"/>
  <c r="P63" i="14"/>
  <c r="I8" i="29"/>
  <c r="N63" i="14"/>
  <c r="I10" i="29" l="1"/>
  <c r="H51" i="14" l="1"/>
  <c r="H43" i="14"/>
  <c r="H553" i="29" l="1"/>
  <c r="H556" i="29"/>
  <c r="G553" i="29"/>
  <c r="F553" i="29"/>
  <c r="F554" i="29"/>
  <c r="F555" i="29"/>
  <c r="E553" i="29"/>
  <c r="E555" i="29"/>
  <c r="H573" i="29"/>
  <c r="H574" i="29"/>
  <c r="H575" i="29"/>
  <c r="H554" i="29" s="1"/>
  <c r="H576" i="29"/>
  <c r="H555" i="29" s="1"/>
  <c r="H577" i="29"/>
  <c r="G573" i="29"/>
  <c r="G574" i="29"/>
  <c r="G575" i="29"/>
  <c r="G576" i="29"/>
  <c r="G577" i="29"/>
  <c r="F573" i="29"/>
  <c r="F574" i="29"/>
  <c r="F575" i="29"/>
  <c r="F576" i="29"/>
  <c r="F577" i="29"/>
  <c r="F572" i="29"/>
  <c r="G572" i="29"/>
  <c r="H572" i="29"/>
  <c r="E573" i="29"/>
  <c r="E574" i="29"/>
  <c r="E575" i="29"/>
  <c r="E576" i="29"/>
  <c r="E577" i="29"/>
  <c r="E572" i="29"/>
  <c r="E585" i="29"/>
  <c r="H559" i="29"/>
  <c r="H560" i="29"/>
  <c r="H561" i="29"/>
  <c r="H562" i="29"/>
  <c r="H563" i="29"/>
  <c r="G559" i="29"/>
  <c r="G560" i="29"/>
  <c r="G561" i="29"/>
  <c r="G554" i="29" s="1"/>
  <c r="G562" i="29"/>
  <c r="G555" i="29" s="1"/>
  <c r="G563" i="29"/>
  <c r="G556" i="29" s="1"/>
  <c r="F559" i="29"/>
  <c r="F560" i="29"/>
  <c r="F561" i="29"/>
  <c r="F562" i="29"/>
  <c r="F563" i="29"/>
  <c r="F556" i="29" s="1"/>
  <c r="E559" i="29"/>
  <c r="E552" i="29" s="1"/>
  <c r="E560" i="29"/>
  <c r="E561" i="29"/>
  <c r="E554" i="29" s="1"/>
  <c r="E562" i="29"/>
  <c r="E563" i="29"/>
  <c r="E556" i="29" s="1"/>
  <c r="F558" i="29"/>
  <c r="G558" i="29"/>
  <c r="H558" i="29"/>
  <c r="E558" i="29"/>
  <c r="E551" i="29" s="1"/>
  <c r="E298" i="29"/>
  <c r="E277" i="29" s="1"/>
  <c r="E299" i="29"/>
  <c r="E278" i="29" s="1"/>
  <c r="E300" i="29"/>
  <c r="E301" i="29"/>
  <c r="E302" i="29"/>
  <c r="E297" i="29"/>
  <c r="E279" i="29"/>
  <c r="E280" i="29"/>
  <c r="E281" i="29"/>
  <c r="E276" i="29"/>
  <c r="H551" i="29" l="1"/>
  <c r="G551" i="29"/>
  <c r="F551" i="29"/>
  <c r="H552" i="29"/>
  <c r="F552" i="29"/>
  <c r="G552" i="29"/>
  <c r="E117" i="29"/>
  <c r="E110" i="29" l="1"/>
  <c r="H53" i="14" l="1"/>
  <c r="J1005" i="30" l="1"/>
  <c r="E1003" i="30"/>
  <c r="D1003" i="30"/>
  <c r="C1003" i="30"/>
  <c r="E995" i="30"/>
  <c r="D995" i="30"/>
  <c r="C995" i="30"/>
  <c r="E986" i="30"/>
  <c r="D986" i="30"/>
  <c r="C986" i="30"/>
  <c r="E984" i="30"/>
  <c r="E976" i="30" s="1"/>
  <c r="D984" i="30"/>
  <c r="D976" i="30" s="1"/>
  <c r="C984" i="30"/>
  <c r="C976" i="30" s="1"/>
  <c r="E983" i="30"/>
  <c r="E975" i="30" s="1"/>
  <c r="D983" i="30"/>
  <c r="D975" i="30" s="1"/>
  <c r="C983" i="30"/>
  <c r="C975" i="30" s="1"/>
  <c r="E982" i="30"/>
  <c r="E974" i="30" s="1"/>
  <c r="D982" i="30"/>
  <c r="D974" i="30" s="1"/>
  <c r="C982" i="30"/>
  <c r="C974" i="30" s="1"/>
  <c r="E981" i="30"/>
  <c r="E973" i="30" s="1"/>
  <c r="D981" i="30"/>
  <c r="D973" i="30" s="1"/>
  <c r="C981" i="30"/>
  <c r="C973" i="30" s="1"/>
  <c r="E980" i="30"/>
  <c r="E972" i="30" s="1"/>
  <c r="D980" i="30"/>
  <c r="C980" i="30"/>
  <c r="E979" i="30"/>
  <c r="D979" i="30"/>
  <c r="D971" i="30" s="1"/>
  <c r="C979" i="30"/>
  <c r="C971" i="30" s="1"/>
  <c r="E962" i="30"/>
  <c r="D962" i="30"/>
  <c r="C962" i="30"/>
  <c r="J956" i="30"/>
  <c r="E954" i="30"/>
  <c r="D954" i="30"/>
  <c r="C954" i="30"/>
  <c r="J948" i="30"/>
  <c r="E946" i="30"/>
  <c r="D946" i="30"/>
  <c r="C946" i="30"/>
  <c r="J940" i="30"/>
  <c r="E938" i="30"/>
  <c r="D938" i="30"/>
  <c r="C938" i="30"/>
  <c r="J932" i="30"/>
  <c r="E930" i="30"/>
  <c r="D930" i="30"/>
  <c r="C930" i="30"/>
  <c r="E922" i="30"/>
  <c r="D922" i="30"/>
  <c r="C922" i="30"/>
  <c r="E914" i="30"/>
  <c r="D914" i="30"/>
  <c r="C914" i="30"/>
  <c r="E912" i="30"/>
  <c r="E892" i="30" s="1"/>
  <c r="D912" i="30"/>
  <c r="D892" i="30" s="1"/>
  <c r="C912" i="30"/>
  <c r="C892" i="30" s="1"/>
  <c r="E911" i="30"/>
  <c r="E891" i="30" s="1"/>
  <c r="D911" i="30"/>
  <c r="D891" i="30" s="1"/>
  <c r="C911" i="30"/>
  <c r="C891" i="30" s="1"/>
  <c r="E910" i="30"/>
  <c r="D910" i="30"/>
  <c r="D890" i="30" s="1"/>
  <c r="C910" i="30"/>
  <c r="C890" i="30" s="1"/>
  <c r="E909" i="30"/>
  <c r="D909" i="30"/>
  <c r="D889" i="30" s="1"/>
  <c r="C909" i="30"/>
  <c r="C889" i="30" s="1"/>
  <c r="E908" i="30"/>
  <c r="E888" i="30" s="1"/>
  <c r="D908" i="30"/>
  <c r="C908" i="30"/>
  <c r="C888" i="30" s="1"/>
  <c r="E907" i="30"/>
  <c r="E887" i="30" s="1"/>
  <c r="D907" i="30"/>
  <c r="C907" i="30"/>
  <c r="J896" i="30"/>
  <c r="E894" i="30"/>
  <c r="D894" i="30"/>
  <c r="C894" i="30"/>
  <c r="E890" i="30"/>
  <c r="E878" i="30"/>
  <c r="D878" i="30"/>
  <c r="C878" i="30"/>
  <c r="E870" i="30"/>
  <c r="D870" i="30"/>
  <c r="C870" i="30"/>
  <c r="E862" i="30"/>
  <c r="D862" i="30"/>
  <c r="C862" i="30"/>
  <c r="E854" i="30"/>
  <c r="D854" i="30"/>
  <c r="C854" i="30"/>
  <c r="E846" i="30"/>
  <c r="D846" i="30"/>
  <c r="C846" i="30"/>
  <c r="E844" i="30"/>
  <c r="E795" i="30" s="1"/>
  <c r="D844" i="30"/>
  <c r="D795" i="30" s="1"/>
  <c r="C844" i="30"/>
  <c r="C795" i="30" s="1"/>
  <c r="E843" i="30"/>
  <c r="E794" i="30" s="1"/>
  <c r="D843" i="30"/>
  <c r="D794" i="30" s="1"/>
  <c r="C843" i="30"/>
  <c r="C794" i="30" s="1"/>
  <c r="E842" i="30"/>
  <c r="E793" i="30" s="1"/>
  <c r="D842" i="30"/>
  <c r="D793" i="30" s="1"/>
  <c r="C842" i="30"/>
  <c r="C793" i="30" s="1"/>
  <c r="E841" i="30"/>
  <c r="E792" i="30" s="1"/>
  <c r="D841" i="30"/>
  <c r="D792" i="30" s="1"/>
  <c r="C841" i="30"/>
  <c r="C792" i="30" s="1"/>
  <c r="E840" i="30"/>
  <c r="D840" i="30"/>
  <c r="D791" i="30" s="1"/>
  <c r="C840" i="30"/>
  <c r="C791" i="30" s="1"/>
  <c r="M833" i="30"/>
  <c r="E829" i="30"/>
  <c r="D829" i="30"/>
  <c r="C829" i="30"/>
  <c r="E821" i="30"/>
  <c r="D821" i="30"/>
  <c r="C821" i="30"/>
  <c r="E813" i="30"/>
  <c r="D813" i="30"/>
  <c r="C813" i="30"/>
  <c r="E805" i="30"/>
  <c r="D805" i="30"/>
  <c r="C805" i="30"/>
  <c r="E797" i="30"/>
  <c r="D797" i="30"/>
  <c r="C797" i="30"/>
  <c r="E790" i="30"/>
  <c r="D790" i="30"/>
  <c r="C790" i="30"/>
  <c r="E781" i="30"/>
  <c r="D781" i="30"/>
  <c r="C781" i="30"/>
  <c r="E773" i="30"/>
  <c r="D773" i="30"/>
  <c r="C773" i="30"/>
  <c r="E771" i="30"/>
  <c r="D771" i="30"/>
  <c r="C771" i="30"/>
  <c r="E764" i="30"/>
  <c r="D764" i="30"/>
  <c r="C764" i="30"/>
  <c r="E762" i="30"/>
  <c r="D762" i="30"/>
  <c r="C762" i="30"/>
  <c r="E755" i="30"/>
  <c r="D755" i="30"/>
  <c r="C755" i="30"/>
  <c r="E753" i="30"/>
  <c r="D753" i="30"/>
  <c r="C753" i="30"/>
  <c r="E746" i="30"/>
  <c r="D746" i="30"/>
  <c r="C746" i="30"/>
  <c r="E744" i="30"/>
  <c r="D744" i="30"/>
  <c r="C744" i="30"/>
  <c r="E743" i="30"/>
  <c r="D743" i="30"/>
  <c r="C743" i="30"/>
  <c r="E742" i="30"/>
  <c r="D742" i="30"/>
  <c r="C742" i="30"/>
  <c r="E741" i="30"/>
  <c r="D741" i="30"/>
  <c r="C741" i="30"/>
  <c r="E740" i="30"/>
  <c r="D740" i="30"/>
  <c r="C740" i="30"/>
  <c r="E739" i="30"/>
  <c r="D739" i="30"/>
  <c r="C739" i="30"/>
  <c r="E728" i="30"/>
  <c r="D728" i="30"/>
  <c r="C728" i="30"/>
  <c r="E721" i="30"/>
  <c r="D721" i="30"/>
  <c r="C721" i="30"/>
  <c r="E719" i="30"/>
  <c r="D719" i="30"/>
  <c r="C719" i="30"/>
  <c r="E712" i="30"/>
  <c r="D712" i="30"/>
  <c r="C712" i="30"/>
  <c r="E710" i="30"/>
  <c r="D710" i="30"/>
  <c r="C710" i="30"/>
  <c r="E703" i="30"/>
  <c r="D703" i="30"/>
  <c r="C703" i="30"/>
  <c r="E700" i="30"/>
  <c r="D700" i="30"/>
  <c r="C700" i="30"/>
  <c r="E699" i="30"/>
  <c r="D699" i="30"/>
  <c r="C699" i="30"/>
  <c r="E698" i="30"/>
  <c r="D698" i="30"/>
  <c r="C698" i="30"/>
  <c r="E697" i="30"/>
  <c r="D697" i="30"/>
  <c r="C697" i="30"/>
  <c r="E696" i="30"/>
  <c r="D696" i="30"/>
  <c r="C696" i="30"/>
  <c r="E695" i="30"/>
  <c r="D695" i="30"/>
  <c r="C695" i="30"/>
  <c r="E692" i="30"/>
  <c r="D692" i="30"/>
  <c r="C692" i="30"/>
  <c r="E685" i="30"/>
  <c r="D685" i="30"/>
  <c r="C685" i="30"/>
  <c r="E682" i="30"/>
  <c r="D682" i="30"/>
  <c r="C682" i="30"/>
  <c r="E681" i="30"/>
  <c r="D681" i="30"/>
  <c r="C681" i="30"/>
  <c r="E680" i="30"/>
  <c r="D680" i="30"/>
  <c r="C680" i="30"/>
  <c r="E679" i="30"/>
  <c r="D679" i="30"/>
  <c r="C679" i="30"/>
  <c r="E678" i="30"/>
  <c r="D678" i="30"/>
  <c r="C678" i="30"/>
  <c r="E677" i="30"/>
  <c r="D677" i="30"/>
  <c r="C677" i="30"/>
  <c r="E660" i="30"/>
  <c r="D660" i="30"/>
  <c r="C660" i="30"/>
  <c r="E652" i="30"/>
  <c r="D652" i="30"/>
  <c r="C652" i="30"/>
  <c r="J646" i="30"/>
  <c r="E644" i="30"/>
  <c r="D644" i="30"/>
  <c r="C644" i="30"/>
  <c r="J638" i="30"/>
  <c r="E636" i="30"/>
  <c r="D636" i="30"/>
  <c r="C636" i="30"/>
  <c r="E634" i="30"/>
  <c r="D634" i="30"/>
  <c r="C634" i="30"/>
  <c r="E633" i="30"/>
  <c r="D633" i="30"/>
  <c r="C633" i="30"/>
  <c r="E632" i="30"/>
  <c r="D632" i="30"/>
  <c r="C632" i="30"/>
  <c r="E631" i="30"/>
  <c r="D631" i="30"/>
  <c r="C631" i="30"/>
  <c r="E630" i="30"/>
  <c r="D630" i="30"/>
  <c r="C630" i="30"/>
  <c r="E620" i="30"/>
  <c r="D620" i="30"/>
  <c r="C620" i="30"/>
  <c r="E612" i="30"/>
  <c r="D612" i="30"/>
  <c r="C612" i="30"/>
  <c r="E604" i="30"/>
  <c r="D604" i="30"/>
  <c r="C604" i="30"/>
  <c r="E602" i="30"/>
  <c r="D602" i="30"/>
  <c r="C602" i="30"/>
  <c r="E601" i="30"/>
  <c r="D601" i="30"/>
  <c r="C601" i="30"/>
  <c r="E600" i="30"/>
  <c r="D600" i="30"/>
  <c r="C600" i="30"/>
  <c r="E599" i="30"/>
  <c r="D599" i="30"/>
  <c r="C599" i="30"/>
  <c r="E598" i="30"/>
  <c r="D598" i="30"/>
  <c r="C598" i="30"/>
  <c r="E597" i="30"/>
  <c r="D597" i="30"/>
  <c r="C597" i="30"/>
  <c r="C589" i="30" s="1"/>
  <c r="E586" i="30"/>
  <c r="D586" i="30"/>
  <c r="C586" i="30"/>
  <c r="J581" i="30"/>
  <c r="J580" i="30"/>
  <c r="E579" i="30"/>
  <c r="D579" i="30"/>
  <c r="C579" i="30"/>
  <c r="E577" i="30"/>
  <c r="D577" i="30"/>
  <c r="C577" i="30"/>
  <c r="E570" i="30"/>
  <c r="D570" i="30"/>
  <c r="C570" i="30"/>
  <c r="E568" i="30"/>
  <c r="D568" i="30"/>
  <c r="C568" i="30"/>
  <c r="E561" i="30"/>
  <c r="D561" i="30"/>
  <c r="C561" i="30"/>
  <c r="E559" i="30"/>
  <c r="D559" i="30"/>
  <c r="C559" i="30"/>
  <c r="E552" i="30"/>
  <c r="D552" i="30"/>
  <c r="C552" i="30"/>
  <c r="E550" i="30"/>
  <c r="D550" i="30"/>
  <c r="C550" i="30"/>
  <c r="E549" i="30"/>
  <c r="E531" i="30" s="1"/>
  <c r="E496" i="30" s="1"/>
  <c r="D549" i="30"/>
  <c r="D531" i="30" s="1"/>
  <c r="D496" i="30" s="1"/>
  <c r="C549" i="30"/>
  <c r="C531" i="30" s="1"/>
  <c r="C496" i="30" s="1"/>
  <c r="E541" i="30"/>
  <c r="D541" i="30"/>
  <c r="C541" i="30"/>
  <c r="E534" i="30"/>
  <c r="D534" i="30"/>
  <c r="C534" i="30"/>
  <c r="E530" i="30"/>
  <c r="E495" i="30" s="1"/>
  <c r="D530" i="30"/>
  <c r="D495" i="30" s="1"/>
  <c r="C530" i="30"/>
  <c r="C495" i="30" s="1"/>
  <c r="E529" i="30"/>
  <c r="E494" i="30" s="1"/>
  <c r="D529" i="30"/>
  <c r="D494" i="30" s="1"/>
  <c r="C529" i="30"/>
  <c r="C494" i="30" s="1"/>
  <c r="E528" i="30"/>
  <c r="E493" i="30" s="1"/>
  <c r="D528" i="30"/>
  <c r="D493" i="30" s="1"/>
  <c r="C528" i="30"/>
  <c r="C493" i="30" s="1"/>
  <c r="E527" i="30"/>
  <c r="D527" i="30"/>
  <c r="C527" i="30"/>
  <c r="E526" i="30"/>
  <c r="D526" i="30"/>
  <c r="C526" i="30"/>
  <c r="E523" i="30"/>
  <c r="D523" i="30"/>
  <c r="C523" i="30"/>
  <c r="E516" i="30"/>
  <c r="D516" i="30"/>
  <c r="C516" i="30"/>
  <c r="E514" i="30"/>
  <c r="D514" i="30"/>
  <c r="C514" i="30"/>
  <c r="E507" i="30"/>
  <c r="D507" i="30"/>
  <c r="C507" i="30"/>
  <c r="E500" i="30"/>
  <c r="D500" i="30"/>
  <c r="C500" i="30"/>
  <c r="E499" i="30"/>
  <c r="D499" i="30"/>
  <c r="C499" i="30"/>
  <c r="E488" i="30"/>
  <c r="D488" i="30"/>
  <c r="C488" i="30"/>
  <c r="E481" i="30"/>
  <c r="D481" i="30"/>
  <c r="C481" i="30"/>
  <c r="E479" i="30"/>
  <c r="D479" i="30"/>
  <c r="C479" i="30"/>
  <c r="E472" i="30"/>
  <c r="D472" i="30"/>
  <c r="C472" i="30"/>
  <c r="E470" i="30"/>
  <c r="D470" i="30"/>
  <c r="C470" i="30"/>
  <c r="E463" i="30"/>
  <c r="D463" i="30"/>
  <c r="C463" i="30"/>
  <c r="E461" i="30"/>
  <c r="D461" i="30"/>
  <c r="C461" i="30"/>
  <c r="E460" i="30"/>
  <c r="D460" i="30"/>
  <c r="C460" i="30"/>
  <c r="E459" i="30"/>
  <c r="D459" i="30"/>
  <c r="C459" i="30"/>
  <c r="E458" i="30"/>
  <c r="D458" i="30"/>
  <c r="C458" i="30"/>
  <c r="E457" i="30"/>
  <c r="D457" i="30"/>
  <c r="C457" i="30"/>
  <c r="E456" i="30"/>
  <c r="D456" i="30"/>
  <c r="C456" i="30"/>
  <c r="E453" i="30"/>
  <c r="D453" i="30"/>
  <c r="C453" i="30"/>
  <c r="E446" i="30"/>
  <c r="D446" i="30"/>
  <c r="C446" i="30"/>
  <c r="E444" i="30"/>
  <c r="D444" i="30"/>
  <c r="C444" i="30"/>
  <c r="E437" i="30"/>
  <c r="D437" i="30"/>
  <c r="C437" i="30"/>
  <c r="E435" i="30"/>
  <c r="D435" i="30"/>
  <c r="C435" i="30"/>
  <c r="E428" i="30"/>
  <c r="D428" i="30"/>
  <c r="C428" i="30"/>
  <c r="E426" i="30"/>
  <c r="D426" i="30"/>
  <c r="C426" i="30"/>
  <c r="E419" i="30"/>
  <c r="D419" i="30"/>
  <c r="C419" i="30"/>
  <c r="E417" i="30"/>
  <c r="D417" i="30"/>
  <c r="C417" i="30"/>
  <c r="E410" i="30"/>
  <c r="D410" i="30"/>
  <c r="C410" i="30"/>
  <c r="E408" i="30"/>
  <c r="D408" i="30"/>
  <c r="C408" i="30"/>
  <c r="E401" i="30"/>
  <c r="D401" i="30"/>
  <c r="C401" i="30"/>
  <c r="E399" i="30"/>
  <c r="D399" i="30"/>
  <c r="C399" i="30"/>
  <c r="E398" i="30"/>
  <c r="D398" i="30"/>
  <c r="C398" i="30"/>
  <c r="E397" i="30"/>
  <c r="D397" i="30"/>
  <c r="C397" i="30"/>
  <c r="E396" i="30"/>
  <c r="D396" i="30"/>
  <c r="C396" i="30"/>
  <c r="E395" i="30"/>
  <c r="D395" i="30"/>
  <c r="C395" i="30"/>
  <c r="E394" i="30"/>
  <c r="D394" i="30"/>
  <c r="C394" i="30"/>
  <c r="J379" i="30"/>
  <c r="J378" i="30"/>
  <c r="E377" i="30"/>
  <c r="D377" i="30"/>
  <c r="C377" i="30"/>
  <c r="C371" i="30"/>
  <c r="C355" i="30" s="1"/>
  <c r="C338" i="30" s="1"/>
  <c r="E369" i="30"/>
  <c r="D369" i="30"/>
  <c r="E361" i="30"/>
  <c r="D361" i="30"/>
  <c r="C361" i="30"/>
  <c r="E359" i="30"/>
  <c r="E342" i="30" s="1"/>
  <c r="D359" i="30"/>
  <c r="D342" i="30" s="1"/>
  <c r="C359" i="30"/>
  <c r="C342" i="30" s="1"/>
  <c r="E358" i="30"/>
  <c r="E341" i="30" s="1"/>
  <c r="D358" i="30"/>
  <c r="D341" i="30" s="1"/>
  <c r="C358" i="30"/>
  <c r="C341" i="30" s="1"/>
  <c r="E357" i="30"/>
  <c r="E340" i="30" s="1"/>
  <c r="D357" i="30"/>
  <c r="D340" i="30" s="1"/>
  <c r="C357" i="30"/>
  <c r="C340" i="30" s="1"/>
  <c r="E356" i="30"/>
  <c r="E339" i="30" s="1"/>
  <c r="D356" i="30"/>
  <c r="D339" i="30" s="1"/>
  <c r="C356" i="30"/>
  <c r="C339" i="30" s="1"/>
  <c r="E355" i="30"/>
  <c r="E338" i="30" s="1"/>
  <c r="D355" i="30"/>
  <c r="D338" i="30" s="1"/>
  <c r="E354" i="30"/>
  <c r="D354" i="30"/>
  <c r="C354" i="30"/>
  <c r="C337" i="30" s="1"/>
  <c r="E351" i="30"/>
  <c r="D351" i="30"/>
  <c r="C351" i="30"/>
  <c r="E344" i="30"/>
  <c r="D344" i="30"/>
  <c r="C344" i="30"/>
  <c r="C330" i="30"/>
  <c r="J330" i="30" s="1"/>
  <c r="E328" i="30"/>
  <c r="D328" i="30"/>
  <c r="E326" i="30"/>
  <c r="D326" i="30"/>
  <c r="C326" i="30"/>
  <c r="E319" i="30"/>
  <c r="D319" i="30"/>
  <c r="C319" i="30"/>
  <c r="E317" i="30"/>
  <c r="D317" i="30"/>
  <c r="E316" i="30"/>
  <c r="D316" i="30"/>
  <c r="C316" i="30"/>
  <c r="E315" i="30"/>
  <c r="D315" i="30"/>
  <c r="C315" i="30"/>
  <c r="E314" i="30"/>
  <c r="D314" i="30"/>
  <c r="C314" i="30"/>
  <c r="E313" i="30"/>
  <c r="D313" i="30"/>
  <c r="C313" i="30"/>
  <c r="E312" i="30"/>
  <c r="D312" i="30"/>
  <c r="C312" i="30"/>
  <c r="E303" i="30"/>
  <c r="D303" i="30"/>
  <c r="C303" i="30"/>
  <c r="E295" i="30"/>
  <c r="D295" i="30"/>
  <c r="C295" i="30"/>
  <c r="E287" i="30"/>
  <c r="D287" i="30"/>
  <c r="C287" i="30"/>
  <c r="E278" i="30"/>
  <c r="D278" i="30"/>
  <c r="C278" i="30"/>
  <c r="E276" i="30"/>
  <c r="D276" i="30"/>
  <c r="C276" i="30"/>
  <c r="E269" i="30"/>
  <c r="D269" i="30"/>
  <c r="C269" i="30"/>
  <c r="E260" i="30"/>
  <c r="D260" i="30"/>
  <c r="C260" i="30"/>
  <c r="E258" i="30"/>
  <c r="D258" i="30"/>
  <c r="C258" i="30"/>
  <c r="E251" i="30"/>
  <c r="D251" i="30"/>
  <c r="C251" i="30"/>
  <c r="E249" i="30"/>
  <c r="D249" i="30"/>
  <c r="C249" i="30"/>
  <c r="E242" i="30"/>
  <c r="D242" i="30"/>
  <c r="C242" i="30"/>
  <c r="E240" i="30"/>
  <c r="D240" i="30"/>
  <c r="C240" i="30"/>
  <c r="E233" i="30"/>
  <c r="D233" i="30"/>
  <c r="C233" i="30"/>
  <c r="E231" i="30"/>
  <c r="D231" i="30"/>
  <c r="C231" i="30"/>
  <c r="E224" i="30"/>
  <c r="D224" i="30"/>
  <c r="C224" i="30"/>
  <c r="E222" i="30"/>
  <c r="D222" i="30"/>
  <c r="C217" i="30"/>
  <c r="C200" i="30" s="1"/>
  <c r="E215" i="30"/>
  <c r="D215" i="30"/>
  <c r="C213" i="30"/>
  <c r="E208" i="30"/>
  <c r="E213" i="30" s="1"/>
  <c r="D208" i="30"/>
  <c r="D213" i="30" s="1"/>
  <c r="E206" i="30"/>
  <c r="C206" i="30"/>
  <c r="E204" i="30"/>
  <c r="D204" i="30"/>
  <c r="C204" i="30"/>
  <c r="E203" i="30"/>
  <c r="D203" i="30"/>
  <c r="C203" i="30"/>
  <c r="E202" i="30"/>
  <c r="D202" i="30"/>
  <c r="C202" i="30"/>
  <c r="E201" i="30"/>
  <c r="D201" i="30"/>
  <c r="C201" i="30"/>
  <c r="E200" i="30"/>
  <c r="D200" i="30"/>
  <c r="E199" i="30"/>
  <c r="D199" i="30"/>
  <c r="C199" i="30"/>
  <c r="E196" i="30"/>
  <c r="D196" i="30"/>
  <c r="C196" i="30"/>
  <c r="C191" i="30"/>
  <c r="C189" i="30" s="1"/>
  <c r="E189" i="30"/>
  <c r="D189" i="30"/>
  <c r="E187" i="30"/>
  <c r="D187" i="30"/>
  <c r="C187" i="30"/>
  <c r="E180" i="30"/>
  <c r="D180" i="30"/>
  <c r="C180" i="30"/>
  <c r="E178" i="30"/>
  <c r="D178" i="30"/>
  <c r="C173" i="30"/>
  <c r="C178" i="30" s="1"/>
  <c r="E171" i="30"/>
  <c r="D171" i="30"/>
  <c r="E164" i="30"/>
  <c r="E169" i="30" s="1"/>
  <c r="D164" i="30"/>
  <c r="D169" i="30" s="1"/>
  <c r="E162" i="30"/>
  <c r="E152" i="30"/>
  <c r="D152" i="30"/>
  <c r="C152" i="30"/>
  <c r="J147" i="30"/>
  <c r="J146" i="30"/>
  <c r="E145" i="30"/>
  <c r="D145" i="30"/>
  <c r="C145" i="30"/>
  <c r="E143" i="30"/>
  <c r="D143" i="30"/>
  <c r="C143" i="30"/>
  <c r="J138" i="30"/>
  <c r="J137" i="30"/>
  <c r="E136" i="30"/>
  <c r="D136" i="30"/>
  <c r="C136" i="30"/>
  <c r="E134" i="30"/>
  <c r="D134" i="30"/>
  <c r="C134" i="30"/>
  <c r="E127" i="30"/>
  <c r="D127" i="30"/>
  <c r="C127" i="30"/>
  <c r="E125" i="30"/>
  <c r="D125" i="30"/>
  <c r="C125" i="30"/>
  <c r="E118" i="30"/>
  <c r="D118" i="30"/>
  <c r="C118" i="30"/>
  <c r="E111" i="30"/>
  <c r="D111" i="30"/>
  <c r="C111" i="30"/>
  <c r="E110" i="30"/>
  <c r="D110" i="30"/>
  <c r="C110" i="30"/>
  <c r="E107" i="30"/>
  <c r="D107" i="30"/>
  <c r="C107" i="30"/>
  <c r="J102" i="30"/>
  <c r="J101" i="30"/>
  <c r="E100" i="30"/>
  <c r="D100" i="30"/>
  <c r="C100" i="30"/>
  <c r="E98" i="30"/>
  <c r="D98" i="30"/>
  <c r="C98" i="30"/>
  <c r="E91" i="30"/>
  <c r="D91" i="30"/>
  <c r="C91" i="30"/>
  <c r="E88" i="30"/>
  <c r="D88" i="30"/>
  <c r="C88" i="30"/>
  <c r="E81" i="30"/>
  <c r="D81" i="30"/>
  <c r="C81" i="30"/>
  <c r="E78" i="30"/>
  <c r="D78" i="30"/>
  <c r="C78" i="30"/>
  <c r="E77" i="30"/>
  <c r="D77" i="30"/>
  <c r="C77" i="30"/>
  <c r="E76" i="30"/>
  <c r="D76" i="30"/>
  <c r="C76" i="30"/>
  <c r="E75" i="30"/>
  <c r="D75" i="30"/>
  <c r="C75" i="30"/>
  <c r="E74" i="30"/>
  <c r="D74" i="30"/>
  <c r="C74" i="30"/>
  <c r="E73" i="30"/>
  <c r="D73" i="30"/>
  <c r="C73" i="30"/>
  <c r="E70" i="30"/>
  <c r="D70" i="30"/>
  <c r="C65" i="30"/>
  <c r="C70" i="30" s="1"/>
  <c r="E63" i="30"/>
  <c r="D63" i="30"/>
  <c r="E61" i="30"/>
  <c r="D61" i="30"/>
  <c r="C61" i="30"/>
  <c r="E54" i="30"/>
  <c r="D54" i="30"/>
  <c r="C54" i="30"/>
  <c r="E52" i="30"/>
  <c r="D52" i="30"/>
  <c r="C52" i="30"/>
  <c r="E51" i="30"/>
  <c r="D51" i="30"/>
  <c r="C51" i="30"/>
  <c r="E50" i="30"/>
  <c r="D50" i="30"/>
  <c r="C50" i="30"/>
  <c r="E49" i="30"/>
  <c r="D49" i="30"/>
  <c r="C49" i="30"/>
  <c r="E48" i="30"/>
  <c r="D48" i="30"/>
  <c r="E47" i="30"/>
  <c r="D47" i="30"/>
  <c r="C47" i="30"/>
  <c r="E44" i="30"/>
  <c r="D44" i="30"/>
  <c r="C44" i="30"/>
  <c r="E37" i="30"/>
  <c r="D37" i="30"/>
  <c r="C37" i="30"/>
  <c r="E35" i="30"/>
  <c r="D35" i="30"/>
  <c r="E34" i="30"/>
  <c r="D34" i="30"/>
  <c r="C34" i="30"/>
  <c r="E33" i="30"/>
  <c r="D33" i="30"/>
  <c r="C33" i="30"/>
  <c r="E32" i="30"/>
  <c r="D32" i="30"/>
  <c r="C32" i="30"/>
  <c r="E31" i="30"/>
  <c r="D31" i="30"/>
  <c r="C31" i="30"/>
  <c r="E30" i="30"/>
  <c r="D30" i="30"/>
  <c r="C30" i="30"/>
  <c r="C215" i="30" l="1"/>
  <c r="E492" i="30"/>
  <c r="C164" i="30"/>
  <c r="C169" i="30" s="1"/>
  <c r="C369" i="30"/>
  <c r="C328" i="30"/>
  <c r="D389" i="30"/>
  <c r="E674" i="30"/>
  <c r="C171" i="30"/>
  <c r="C222" i="30"/>
  <c r="D206" i="30"/>
  <c r="D592" i="30"/>
  <c r="E669" i="30"/>
  <c r="C491" i="30"/>
  <c r="E388" i="30"/>
  <c r="D593" i="30"/>
  <c r="E593" i="30"/>
  <c r="E673" i="30"/>
  <c r="D591" i="30"/>
  <c r="E736" i="30"/>
  <c r="D386" i="30"/>
  <c r="E391" i="30"/>
  <c r="D594" i="30"/>
  <c r="E591" i="30"/>
  <c r="D23" i="30"/>
  <c r="E594" i="30"/>
  <c r="C592" i="30"/>
  <c r="C590" i="30"/>
  <c r="C732" i="30"/>
  <c r="D672" i="30"/>
  <c r="J908" i="30"/>
  <c r="D543" i="30"/>
  <c r="C591" i="30"/>
  <c r="J597" i="30"/>
  <c r="D159" i="30"/>
  <c r="E389" i="30"/>
  <c r="C498" i="30"/>
  <c r="J696" i="30"/>
  <c r="E26" i="30"/>
  <c r="C701" i="30"/>
  <c r="E738" i="30"/>
  <c r="E27" i="30"/>
  <c r="E390" i="30"/>
  <c r="E498" i="30"/>
  <c r="E735" i="30"/>
  <c r="C492" i="30"/>
  <c r="D732" i="30"/>
  <c r="C672" i="30"/>
  <c r="D734" i="30"/>
  <c r="D674" i="30"/>
  <c r="J110" i="30"/>
  <c r="J457" i="30"/>
  <c r="J31" i="30"/>
  <c r="C159" i="30"/>
  <c r="D390" i="30"/>
  <c r="E160" i="30"/>
  <c r="C311" i="30"/>
  <c r="D498" i="30"/>
  <c r="E198" i="30"/>
  <c r="C391" i="30"/>
  <c r="E672" i="30"/>
  <c r="E978" i="30"/>
  <c r="C386" i="30"/>
  <c r="D391" i="30"/>
  <c r="C673" i="30"/>
  <c r="E731" i="30"/>
  <c r="C978" i="30"/>
  <c r="D492" i="30"/>
  <c r="D673" i="30"/>
  <c r="E386" i="30"/>
  <c r="D701" i="30"/>
  <c r="C387" i="30"/>
  <c r="C628" i="30"/>
  <c r="E701" i="30"/>
  <c r="E109" i="30"/>
  <c r="J395" i="30"/>
  <c r="C543" i="30"/>
  <c r="C593" i="30"/>
  <c r="J630" i="30"/>
  <c r="C669" i="30"/>
  <c r="E694" i="30"/>
  <c r="C736" i="30"/>
  <c r="C25" i="30"/>
  <c r="J111" i="30"/>
  <c r="E387" i="30"/>
  <c r="E628" i="30"/>
  <c r="E906" i="30"/>
  <c r="D162" i="30"/>
  <c r="C388" i="30"/>
  <c r="C157" i="30"/>
  <c r="C596" i="30"/>
  <c r="D27" i="30"/>
  <c r="J740" i="30"/>
  <c r="D735" i="30"/>
  <c r="C29" i="30"/>
  <c r="C676" i="30"/>
  <c r="D158" i="30"/>
  <c r="J527" i="30"/>
  <c r="D676" i="30"/>
  <c r="D731" i="30"/>
  <c r="E72" i="30"/>
  <c r="D388" i="30"/>
  <c r="C24" i="30"/>
  <c r="C72" i="30"/>
  <c r="D311" i="30"/>
  <c r="D353" i="30"/>
  <c r="E455" i="30"/>
  <c r="C671" i="30"/>
  <c r="D24" i="30"/>
  <c r="J74" i="30"/>
  <c r="E353" i="30"/>
  <c r="C393" i="30"/>
  <c r="E543" i="30"/>
  <c r="D671" i="30"/>
  <c r="E22" i="30"/>
  <c r="C26" i="30"/>
  <c r="D596" i="30"/>
  <c r="C455" i="30"/>
  <c r="D455" i="30"/>
  <c r="E159" i="30"/>
  <c r="C594" i="30"/>
  <c r="D694" i="30"/>
  <c r="D590" i="30"/>
  <c r="J590" i="30" s="1"/>
  <c r="C694" i="30"/>
  <c r="D888" i="30"/>
  <c r="J888" i="30" s="1"/>
  <c r="D26" i="30"/>
  <c r="E116" i="30"/>
  <c r="C738" i="30"/>
  <c r="E23" i="30"/>
  <c r="C336" i="30"/>
  <c r="D736" i="30"/>
  <c r="C906" i="30"/>
  <c r="E525" i="30"/>
  <c r="E676" i="30"/>
  <c r="D906" i="30"/>
  <c r="E24" i="30"/>
  <c r="D589" i="30"/>
  <c r="J589" i="30" s="1"/>
  <c r="C674" i="30"/>
  <c r="D109" i="30"/>
  <c r="C160" i="30"/>
  <c r="C198" i="30"/>
  <c r="D160" i="30"/>
  <c r="E156" i="30"/>
  <c r="C390" i="30"/>
  <c r="E592" i="30"/>
  <c r="D669" i="30"/>
  <c r="C109" i="30"/>
  <c r="D198" i="30"/>
  <c r="D738" i="30"/>
  <c r="E838" i="30"/>
  <c r="E733" i="30"/>
  <c r="C734" i="30"/>
  <c r="J200" i="30"/>
  <c r="J980" i="30"/>
  <c r="D29" i="30"/>
  <c r="D157" i="30"/>
  <c r="E596" i="30"/>
  <c r="D25" i="30"/>
  <c r="E25" i="30"/>
  <c r="C353" i="30"/>
  <c r="D393" i="30"/>
  <c r="C505" i="30"/>
  <c r="E971" i="30"/>
  <c r="E970" i="30" s="1"/>
  <c r="J791" i="30"/>
  <c r="C735" i="30"/>
  <c r="E311" i="30"/>
  <c r="E157" i="30"/>
  <c r="C525" i="30"/>
  <c r="C158" i="30"/>
  <c r="C116" i="30"/>
  <c r="D116" i="30"/>
  <c r="E158" i="30"/>
  <c r="D156" i="30"/>
  <c r="J338" i="30"/>
  <c r="C733" i="30"/>
  <c r="C789" i="30"/>
  <c r="E734" i="30"/>
  <c r="D789" i="30"/>
  <c r="D337" i="30"/>
  <c r="D155" i="30" s="1"/>
  <c r="D46" i="30"/>
  <c r="E337" i="30"/>
  <c r="E336" i="30" s="1"/>
  <c r="E393" i="30"/>
  <c r="J598" i="30"/>
  <c r="J631" i="30"/>
  <c r="D670" i="30"/>
  <c r="C838" i="30"/>
  <c r="C972" i="30"/>
  <c r="C970" i="30" s="1"/>
  <c r="E670" i="30"/>
  <c r="D733" i="30"/>
  <c r="D838" i="30"/>
  <c r="E505" i="30"/>
  <c r="E791" i="30"/>
  <c r="E732" i="30" s="1"/>
  <c r="C22" i="30"/>
  <c r="D387" i="30"/>
  <c r="C670" i="30"/>
  <c r="D22" i="30"/>
  <c r="D72" i="30"/>
  <c r="D972" i="30"/>
  <c r="D970" i="30" s="1"/>
  <c r="C48" i="30"/>
  <c r="E589" i="30"/>
  <c r="D525" i="30"/>
  <c r="J695" i="30"/>
  <c r="J164" i="30"/>
  <c r="D505" i="30"/>
  <c r="D978" i="30"/>
  <c r="D491" i="30"/>
  <c r="C887" i="30"/>
  <c r="C886" i="30" s="1"/>
  <c r="E29" i="30"/>
  <c r="C389" i="30"/>
  <c r="E491" i="30"/>
  <c r="E490" i="30" s="1"/>
  <c r="E671" i="30"/>
  <c r="D887" i="30"/>
  <c r="E590" i="30"/>
  <c r="D628" i="30"/>
  <c r="C155" i="30"/>
  <c r="C63" i="30"/>
  <c r="C731" i="30"/>
  <c r="E889" i="30"/>
  <c r="E886" i="30" s="1"/>
  <c r="C156" i="30" l="1"/>
  <c r="C154" i="30" s="1"/>
  <c r="C162" i="30"/>
  <c r="C490" i="30"/>
  <c r="J591" i="30"/>
  <c r="J732" i="30"/>
  <c r="E18" i="30"/>
  <c r="E19" i="30"/>
  <c r="E385" i="30"/>
  <c r="J669" i="30"/>
  <c r="J492" i="30"/>
  <c r="C19" i="30"/>
  <c r="C18" i="30"/>
  <c r="D19" i="30"/>
  <c r="C668" i="30"/>
  <c r="J387" i="30"/>
  <c r="C588" i="30"/>
  <c r="D18" i="30"/>
  <c r="E21" i="30"/>
  <c r="C385" i="30"/>
  <c r="D17" i="30"/>
  <c r="D730" i="30"/>
  <c r="E730" i="30"/>
  <c r="E668" i="30"/>
  <c r="C730" i="30"/>
  <c r="D385" i="30"/>
  <c r="C16" i="30"/>
  <c r="D588" i="30"/>
  <c r="E17" i="30"/>
  <c r="D886" i="30"/>
  <c r="D16" i="30"/>
  <c r="E16" i="30"/>
  <c r="C17" i="30"/>
  <c r="D15" i="30"/>
  <c r="L22" i="30" s="1"/>
  <c r="E588" i="30"/>
  <c r="J155" i="30"/>
  <c r="D154" i="30"/>
  <c r="J491" i="30"/>
  <c r="D490" i="30"/>
  <c r="E15" i="30"/>
  <c r="J670" i="30"/>
  <c r="C46" i="30"/>
  <c r="J48" i="30"/>
  <c r="E789" i="30"/>
  <c r="J972" i="30"/>
  <c r="E155" i="30"/>
  <c r="D21" i="30"/>
  <c r="D14" i="30"/>
  <c r="J22" i="30"/>
  <c r="D336" i="30"/>
  <c r="J337" i="30"/>
  <c r="D668" i="30"/>
  <c r="C14" i="30"/>
  <c r="C23" i="30"/>
  <c r="C21" i="30" s="1"/>
  <c r="J156" i="30" l="1"/>
  <c r="J14" i="30"/>
  <c r="D13" i="30"/>
  <c r="J21" i="30"/>
  <c r="E154" i="30"/>
  <c r="E14" i="30"/>
  <c r="E13" i="30" s="1"/>
  <c r="C15" i="30"/>
  <c r="J15" i="30" s="1"/>
  <c r="J23" i="30"/>
  <c r="C13" i="30" l="1"/>
  <c r="H42" i="14" l="1"/>
  <c r="H31" i="14"/>
  <c r="H45" i="14" l="1"/>
  <c r="H14" i="14"/>
  <c r="E510" i="29" l="1"/>
  <c r="H529" i="29"/>
  <c r="G529" i="29"/>
  <c r="F529" i="29"/>
  <c r="E529" i="29"/>
  <c r="E769" i="29" l="1"/>
  <c r="E755" i="29" s="1"/>
  <c r="F475" i="29" l="1"/>
  <c r="F13" i="29" s="1"/>
  <c r="G475" i="29"/>
  <c r="G13" i="29" s="1"/>
  <c r="H475" i="29"/>
  <c r="H13" i="29" s="1"/>
  <c r="E475" i="29"/>
  <c r="E13" i="29" s="1"/>
  <c r="H48" i="14" l="1"/>
  <c r="H809" i="29" l="1"/>
  <c r="F809" i="29"/>
  <c r="H816" i="29"/>
  <c r="G816" i="29"/>
  <c r="F816" i="29"/>
  <c r="E816" i="29"/>
  <c r="G769" i="29"/>
  <c r="G755" i="29" s="1"/>
  <c r="H769" i="29"/>
  <c r="F769" i="29"/>
  <c r="G809" i="29"/>
  <c r="E809" i="29"/>
  <c r="H746" i="29"/>
  <c r="G746" i="29"/>
  <c r="F746" i="29"/>
  <c r="E746" i="29"/>
  <c r="E578" i="29"/>
  <c r="E571" i="29"/>
  <c r="H510" i="29"/>
  <c r="H511" i="29"/>
  <c r="H512" i="29"/>
  <c r="H513" i="29"/>
  <c r="H514" i="29"/>
  <c r="G510" i="29"/>
  <c r="G511" i="29"/>
  <c r="G512" i="29"/>
  <c r="G513" i="29"/>
  <c r="G514" i="29"/>
  <c r="F510" i="29"/>
  <c r="F511" i="29"/>
  <c r="F512" i="29"/>
  <c r="F513" i="29"/>
  <c r="F514" i="29"/>
  <c r="F509" i="29"/>
  <c r="G509" i="29"/>
  <c r="H509" i="29"/>
  <c r="E511" i="29"/>
  <c r="E512" i="29"/>
  <c r="E513" i="29"/>
  <c r="E514" i="29"/>
  <c r="E509" i="29"/>
  <c r="G442" i="29"/>
  <c r="H442" i="29"/>
  <c r="F442" i="29"/>
  <c r="H383" i="29"/>
  <c r="H384" i="29"/>
  <c r="H385" i="29"/>
  <c r="H386" i="29"/>
  <c r="G383" i="29"/>
  <c r="G384" i="29"/>
  <c r="G385" i="29"/>
  <c r="G386" i="29"/>
  <c r="F383" i="29"/>
  <c r="F384" i="29"/>
  <c r="F385" i="29"/>
  <c r="F386" i="29"/>
  <c r="G382" i="29"/>
  <c r="H382" i="29"/>
  <c r="F382" i="29"/>
  <c r="H401" i="29"/>
  <c r="G401" i="29"/>
  <c r="F401" i="29"/>
  <c r="E401" i="29"/>
  <c r="H334" i="29"/>
  <c r="H335" i="29"/>
  <c r="H336" i="29"/>
  <c r="H337" i="29"/>
  <c r="G334" i="29"/>
  <c r="G335" i="29"/>
  <c r="G336" i="29"/>
  <c r="G337" i="29"/>
  <c r="F334" i="29"/>
  <c r="F335" i="29"/>
  <c r="F336" i="29"/>
  <c r="F337" i="29"/>
  <c r="G333" i="29"/>
  <c r="H333" i="29"/>
  <c r="F333" i="29"/>
  <c r="H373" i="29"/>
  <c r="G373" i="29"/>
  <c r="F373" i="29"/>
  <c r="E373" i="29"/>
  <c r="H366" i="29"/>
  <c r="G366" i="29"/>
  <c r="F366" i="29"/>
  <c r="E366" i="29"/>
  <c r="H298" i="29"/>
  <c r="H277" i="29" s="1"/>
  <c r="H299" i="29"/>
  <c r="H278" i="29" s="1"/>
  <c r="H300" i="29"/>
  <c r="H279" i="29" s="1"/>
  <c r="H301" i="29"/>
  <c r="H280" i="29" s="1"/>
  <c r="H302" i="29"/>
  <c r="H281" i="29" s="1"/>
  <c r="G298" i="29"/>
  <c r="G277" i="29" s="1"/>
  <c r="G299" i="29"/>
  <c r="G278" i="29" s="1"/>
  <c r="G300" i="29"/>
  <c r="G279" i="29" s="1"/>
  <c r="G301" i="29"/>
  <c r="G280" i="29" s="1"/>
  <c r="G302" i="29"/>
  <c r="G281" i="29" s="1"/>
  <c r="F298" i="29"/>
  <c r="F277" i="29" s="1"/>
  <c r="F299" i="29"/>
  <c r="F278" i="29" s="1"/>
  <c r="F300" i="29"/>
  <c r="F279" i="29" s="1"/>
  <c r="F301" i="29"/>
  <c r="F280" i="29" s="1"/>
  <c r="F302" i="29"/>
  <c r="F281" i="29" s="1"/>
  <c r="G297" i="29"/>
  <c r="G276" i="29" s="1"/>
  <c r="H297" i="29"/>
  <c r="H276" i="29" s="1"/>
  <c r="F297" i="29"/>
  <c r="F276" i="29" s="1"/>
  <c r="H310" i="29"/>
  <c r="G310" i="29"/>
  <c r="F310" i="29"/>
  <c r="E310" i="29"/>
  <c r="H303" i="29"/>
  <c r="G303" i="29"/>
  <c r="F303" i="29"/>
  <c r="E303" i="29"/>
  <c r="E296" i="29"/>
  <c r="F27" i="29"/>
  <c r="G27" i="29"/>
  <c r="H27" i="29"/>
  <c r="F28" i="29"/>
  <c r="G28" i="29"/>
  <c r="H28" i="29"/>
  <c r="F29" i="29"/>
  <c r="G29" i="29"/>
  <c r="H29" i="29"/>
  <c r="F30" i="29"/>
  <c r="G30" i="29"/>
  <c r="H30" i="29"/>
  <c r="F31" i="29"/>
  <c r="G31" i="29"/>
  <c r="H31" i="29"/>
  <c r="F32" i="29"/>
  <c r="G32" i="29"/>
  <c r="H32" i="29"/>
  <c r="F33" i="29"/>
  <c r="G33" i="29"/>
  <c r="H33" i="29"/>
  <c r="F41" i="29"/>
  <c r="G41" i="29"/>
  <c r="H41" i="29"/>
  <c r="F42" i="29"/>
  <c r="G42" i="29"/>
  <c r="H42" i="29"/>
  <c r="F43" i="29"/>
  <c r="G43" i="29"/>
  <c r="H43" i="29"/>
  <c r="F44" i="29"/>
  <c r="G44" i="29"/>
  <c r="H44" i="29"/>
  <c r="F45" i="29"/>
  <c r="G45" i="29"/>
  <c r="H45" i="29"/>
  <c r="F46" i="29"/>
  <c r="G46" i="29"/>
  <c r="H46" i="29"/>
  <c r="F47" i="29"/>
  <c r="G47" i="29"/>
  <c r="H47" i="29"/>
  <c r="F54" i="29"/>
  <c r="G54" i="29"/>
  <c r="H54" i="29"/>
  <c r="F62" i="29"/>
  <c r="G62" i="29"/>
  <c r="H62" i="29"/>
  <c r="F63" i="29"/>
  <c r="G63" i="29"/>
  <c r="H63" i="29"/>
  <c r="F64" i="29"/>
  <c r="G64" i="29"/>
  <c r="H64" i="29"/>
  <c r="F65" i="29"/>
  <c r="G65" i="29"/>
  <c r="H65" i="29"/>
  <c r="F66" i="29"/>
  <c r="G66" i="29"/>
  <c r="H66" i="29"/>
  <c r="F67" i="29"/>
  <c r="G67" i="29"/>
  <c r="H67" i="29"/>
  <c r="F68" i="29"/>
  <c r="G68" i="29"/>
  <c r="H68" i="29"/>
  <c r="F75" i="29"/>
  <c r="G75" i="29"/>
  <c r="H75" i="29"/>
  <c r="F82" i="29"/>
  <c r="G82" i="29"/>
  <c r="H82" i="29"/>
  <c r="F90" i="29"/>
  <c r="G90" i="29"/>
  <c r="H90" i="29"/>
  <c r="F91" i="29"/>
  <c r="G91" i="29"/>
  <c r="H91" i="29"/>
  <c r="F92" i="29"/>
  <c r="G92" i="29"/>
  <c r="H92" i="29"/>
  <c r="F93" i="29"/>
  <c r="G93" i="29"/>
  <c r="H93" i="29"/>
  <c r="F94" i="29"/>
  <c r="G94" i="29"/>
  <c r="H94" i="29"/>
  <c r="F96" i="29"/>
  <c r="G96" i="29"/>
  <c r="H96" i="29"/>
  <c r="F103" i="29"/>
  <c r="G103" i="29"/>
  <c r="H103" i="29"/>
  <c r="H606" i="29"/>
  <c r="G606" i="29"/>
  <c r="F606" i="29"/>
  <c r="E606" i="29"/>
  <c r="H543" i="29"/>
  <c r="G543" i="29"/>
  <c r="F543" i="29"/>
  <c r="E543" i="29"/>
  <c r="E164" i="29"/>
  <c r="H25" i="29" l="1"/>
  <c r="G25" i="29"/>
  <c r="F25" i="29"/>
  <c r="H755" i="29"/>
  <c r="F755" i="29"/>
  <c r="G296" i="29"/>
  <c r="H296" i="29"/>
  <c r="F296" i="29"/>
  <c r="F89" i="29"/>
  <c r="H89" i="29"/>
  <c r="G61" i="29"/>
  <c r="G26" i="29"/>
  <c r="F40" i="29"/>
  <c r="F26" i="29"/>
  <c r="H26" i="29"/>
  <c r="G89" i="29"/>
  <c r="H61" i="29"/>
  <c r="F61" i="29"/>
  <c r="G40" i="29"/>
  <c r="H40" i="29"/>
  <c r="H55" i="14"/>
  <c r="H60" i="14"/>
  <c r="H59" i="14" l="1"/>
  <c r="H57" i="14"/>
  <c r="H54" i="14"/>
  <c r="H50" i="14"/>
  <c r="H46" i="14"/>
  <c r="H47" i="14"/>
  <c r="H34" i="14"/>
  <c r="H35" i="14"/>
  <c r="H36" i="14"/>
  <c r="H37" i="14"/>
  <c r="H38" i="14"/>
  <c r="H39" i="14"/>
  <c r="H40" i="14"/>
  <c r="H41" i="14"/>
  <c r="H33" i="14"/>
  <c r="H20" i="14"/>
  <c r="H21" i="14"/>
  <c r="H22" i="14"/>
  <c r="H23" i="14"/>
  <c r="H24" i="14"/>
  <c r="H25" i="14"/>
  <c r="H26" i="14"/>
  <c r="H27" i="14"/>
  <c r="H28" i="14"/>
  <c r="H29" i="14"/>
  <c r="H30" i="14"/>
  <c r="H19" i="14"/>
  <c r="H12" i="14"/>
  <c r="H13" i="14"/>
  <c r="H15" i="14"/>
  <c r="H16" i="14"/>
  <c r="H17" i="14"/>
  <c r="H11" i="14"/>
  <c r="Q12" i="14" l="1"/>
  <c r="Q14" i="14" s="1"/>
  <c r="G668" i="29"/>
  <c r="H668" i="29"/>
  <c r="F668" i="29" l="1"/>
  <c r="F713" i="29"/>
  <c r="F664" i="29" s="1"/>
  <c r="G713" i="29"/>
  <c r="G664" i="29" s="1"/>
  <c r="H713" i="29"/>
  <c r="H664" i="29" s="1"/>
  <c r="G515" i="29"/>
  <c r="H515" i="29"/>
  <c r="H802" i="29" l="1"/>
  <c r="G802" i="29"/>
  <c r="F802" i="29"/>
  <c r="E802" i="29"/>
  <c r="H781" i="29"/>
  <c r="G781" i="29"/>
  <c r="F781" i="29"/>
  <c r="E781" i="29"/>
  <c r="E622" i="29"/>
  <c r="E713" i="29"/>
  <c r="E664" i="29" s="1"/>
  <c r="H739" i="29"/>
  <c r="G739" i="29"/>
  <c r="F739" i="29"/>
  <c r="E739" i="29"/>
  <c r="H732" i="29"/>
  <c r="G732" i="29"/>
  <c r="F732" i="29"/>
  <c r="E732" i="29"/>
  <c r="H725" i="29"/>
  <c r="G725" i="29"/>
  <c r="F725" i="29"/>
  <c r="E725" i="29"/>
  <c r="H718" i="29"/>
  <c r="G718" i="29"/>
  <c r="F718" i="29"/>
  <c r="E718" i="29"/>
  <c r="H697" i="29"/>
  <c r="G697" i="29"/>
  <c r="F697" i="29"/>
  <c r="E697" i="29"/>
  <c r="H676" i="29"/>
  <c r="G676" i="29"/>
  <c r="F676" i="29"/>
  <c r="E676" i="29"/>
  <c r="E486" i="29"/>
  <c r="E482" i="29"/>
  <c r="E474" i="29" s="1"/>
  <c r="E473" i="29" s="1"/>
  <c r="H464" i="29" l="1"/>
  <c r="G464" i="29"/>
  <c r="F464" i="29"/>
  <c r="E464" i="29"/>
  <c r="H457" i="29"/>
  <c r="G457" i="29"/>
  <c r="F457" i="29"/>
  <c r="E457" i="29"/>
  <c r="H450" i="29"/>
  <c r="G450" i="29"/>
  <c r="F450" i="29"/>
  <c r="E450" i="29"/>
  <c r="H443" i="29"/>
  <c r="G443" i="29"/>
  <c r="F443" i="29"/>
  <c r="E443" i="29"/>
  <c r="E481" i="29"/>
  <c r="F481" i="29"/>
  <c r="G481" i="29"/>
  <c r="H481" i="29"/>
  <c r="E382" i="29"/>
  <c r="H135" i="29" l="1"/>
  <c r="H136" i="29"/>
  <c r="H122" i="29" s="1"/>
  <c r="H137" i="29"/>
  <c r="H138" i="29"/>
  <c r="H139" i="29"/>
  <c r="G135" i="29"/>
  <c r="G136" i="29"/>
  <c r="G122" i="29" s="1"/>
  <c r="G137" i="29"/>
  <c r="G138" i="29"/>
  <c r="G139" i="29"/>
  <c r="F135" i="29"/>
  <c r="F136" i="29"/>
  <c r="F122" i="29" s="1"/>
  <c r="F137" i="29"/>
  <c r="F138" i="29"/>
  <c r="F139" i="29"/>
  <c r="F134" i="29"/>
  <c r="F120" i="29" s="1"/>
  <c r="G134" i="29"/>
  <c r="G120" i="29" s="1"/>
  <c r="H134" i="29"/>
  <c r="H120" i="29" s="1"/>
  <c r="E135" i="29"/>
  <c r="E136" i="29"/>
  <c r="E137" i="29"/>
  <c r="E138" i="29"/>
  <c r="E139" i="29"/>
  <c r="E134" i="29"/>
  <c r="H154" i="29"/>
  <c r="G154" i="29"/>
  <c r="F154" i="29"/>
  <c r="E154" i="29"/>
  <c r="H147" i="29"/>
  <c r="G147" i="29"/>
  <c r="F147" i="29"/>
  <c r="E147" i="29"/>
  <c r="H140" i="29"/>
  <c r="G140" i="29"/>
  <c r="F140" i="29"/>
  <c r="E140" i="29"/>
  <c r="E91" i="29" l="1"/>
  <c r="E90" i="29"/>
  <c r="H770" i="29" l="1"/>
  <c r="H771" i="29"/>
  <c r="H772" i="29"/>
  <c r="H773" i="29"/>
  <c r="G770" i="29"/>
  <c r="G771" i="29"/>
  <c r="G772" i="29"/>
  <c r="G773" i="29"/>
  <c r="F770" i="29"/>
  <c r="F771" i="29"/>
  <c r="F772" i="29"/>
  <c r="F773" i="29"/>
  <c r="E770" i="29"/>
  <c r="E771" i="29"/>
  <c r="E772" i="29"/>
  <c r="E773" i="29"/>
  <c r="F768" i="29"/>
  <c r="G768" i="29"/>
  <c r="H768" i="29"/>
  <c r="E768" i="29"/>
  <c r="F472" i="29"/>
  <c r="G472" i="29"/>
  <c r="H472" i="29"/>
  <c r="E472" i="29"/>
  <c r="E479" i="29"/>
  <c r="H482" i="29"/>
  <c r="H474" i="29" s="1"/>
  <c r="H473" i="29" s="1"/>
  <c r="H483" i="29"/>
  <c r="H484" i="29"/>
  <c r="H485" i="29"/>
  <c r="H486" i="29"/>
  <c r="G482" i="29"/>
  <c r="G474" i="29" s="1"/>
  <c r="G473" i="29" s="1"/>
  <c r="G483" i="29"/>
  <c r="G484" i="29"/>
  <c r="G485" i="29"/>
  <c r="G486" i="29"/>
  <c r="F482" i="29"/>
  <c r="F474" i="29" s="1"/>
  <c r="F473" i="29" s="1"/>
  <c r="F483" i="29"/>
  <c r="F484" i="29"/>
  <c r="F485" i="29"/>
  <c r="F486" i="29"/>
  <c r="E483" i="29"/>
  <c r="E484" i="29"/>
  <c r="E485" i="29"/>
  <c r="H501" i="29"/>
  <c r="G501" i="29"/>
  <c r="F501" i="29"/>
  <c r="E501" i="29"/>
  <c r="F415" i="29"/>
  <c r="H479" i="29" l="1"/>
  <c r="G476" i="29"/>
  <c r="H476" i="29"/>
  <c r="F476" i="29"/>
  <c r="E480" i="29"/>
  <c r="F479" i="29"/>
  <c r="G479" i="29"/>
  <c r="H477" i="29"/>
  <c r="F480" i="29"/>
  <c r="E478" i="29"/>
  <c r="G480" i="29"/>
  <c r="E477" i="29"/>
  <c r="F477" i="29"/>
  <c r="G478" i="29"/>
  <c r="H480" i="29"/>
  <c r="E476" i="29"/>
  <c r="F478" i="29"/>
  <c r="F508" i="29"/>
  <c r="G477" i="29"/>
  <c r="H478" i="29"/>
  <c r="E333" i="29"/>
  <c r="H471" i="29" l="1"/>
  <c r="E471" i="29"/>
  <c r="G471" i="29"/>
  <c r="F471" i="29"/>
  <c r="H317" i="29"/>
  <c r="G317" i="29"/>
  <c r="F317" i="29"/>
  <c r="E317" i="29"/>
  <c r="H289" i="29"/>
  <c r="G289" i="29"/>
  <c r="F289" i="29"/>
  <c r="E289" i="29"/>
  <c r="H256" i="29"/>
  <c r="H257" i="29"/>
  <c r="H258" i="29"/>
  <c r="H259" i="29"/>
  <c r="H260" i="29"/>
  <c r="G256" i="29"/>
  <c r="G257" i="29"/>
  <c r="G258" i="29"/>
  <c r="G259" i="29"/>
  <c r="G260" i="29"/>
  <c r="F256" i="29"/>
  <c r="F257" i="29"/>
  <c r="F258" i="29"/>
  <c r="F259" i="29"/>
  <c r="F260" i="29"/>
  <c r="F255" i="29"/>
  <c r="G255" i="29"/>
  <c r="H255" i="29"/>
  <c r="E256" i="29"/>
  <c r="E257" i="29"/>
  <c r="E258" i="29"/>
  <c r="E259" i="29"/>
  <c r="E260" i="29"/>
  <c r="E255" i="29"/>
  <c r="G164" i="29"/>
  <c r="H164" i="29"/>
  <c r="F164" i="29"/>
  <c r="H247" i="29"/>
  <c r="G247" i="29"/>
  <c r="F247" i="29"/>
  <c r="E247" i="29"/>
  <c r="H240" i="29"/>
  <c r="G240" i="29"/>
  <c r="F240" i="29"/>
  <c r="E240" i="29"/>
  <c r="E63" i="29"/>
  <c r="E64" i="29"/>
  <c r="E65" i="29"/>
  <c r="E66" i="29"/>
  <c r="E67" i="29"/>
  <c r="E62" i="29"/>
  <c r="E103" i="29"/>
  <c r="E96" i="29"/>
  <c r="E89" i="29"/>
  <c r="E82" i="29"/>
  <c r="E27" i="29"/>
  <c r="E29" i="29"/>
  <c r="E30" i="29"/>
  <c r="E31" i="29"/>
  <c r="E32" i="29"/>
  <c r="E28" i="29"/>
  <c r="F127" i="29" l="1"/>
  <c r="F22" i="29" s="1"/>
  <c r="H127" i="29"/>
  <c r="H22" i="29" s="1"/>
  <c r="G127" i="29"/>
  <c r="G22" i="29" s="1"/>
  <c r="E167" i="29" l="1"/>
  <c r="F167" i="29"/>
  <c r="F130" i="29" s="1"/>
  <c r="G167" i="29"/>
  <c r="H167" i="29"/>
  <c r="H130" i="29" s="1"/>
  <c r="E168" i="29"/>
  <c r="E132" i="29" s="1"/>
  <c r="F168" i="29"/>
  <c r="G168" i="29"/>
  <c r="H168" i="29"/>
  <c r="E169" i="29"/>
  <c r="F169" i="29"/>
  <c r="G169" i="29"/>
  <c r="H169" i="29"/>
  <c r="F166" i="29"/>
  <c r="F129" i="29" s="1"/>
  <c r="F115" i="29" s="1"/>
  <c r="F24" i="29" s="1"/>
  <c r="G166" i="29"/>
  <c r="G129" i="29" s="1"/>
  <c r="G115" i="29" s="1"/>
  <c r="G24" i="29" s="1"/>
  <c r="H166" i="29"/>
  <c r="H129" i="29" s="1"/>
  <c r="H115" i="29" s="1"/>
  <c r="H24" i="29" s="1"/>
  <c r="E166" i="29"/>
  <c r="E129" i="29" s="1"/>
  <c r="E130" i="29" l="1"/>
  <c r="E131" i="29"/>
  <c r="F165" i="29"/>
  <c r="F128" i="29" s="1"/>
  <c r="F23" i="29" s="1"/>
  <c r="G165" i="29"/>
  <c r="G128" i="29" s="1"/>
  <c r="G23" i="29" s="1"/>
  <c r="H165" i="29"/>
  <c r="H128" i="29" s="1"/>
  <c r="H23" i="29" s="1"/>
  <c r="E165" i="29"/>
  <c r="E128" i="29" s="1"/>
  <c r="E127" i="29"/>
  <c r="F162" i="29"/>
  <c r="F125" i="29" s="1"/>
  <c r="G162" i="29"/>
  <c r="G125" i="29" s="1"/>
  <c r="H162" i="29"/>
  <c r="H125" i="29" s="1"/>
  <c r="E162" i="29"/>
  <c r="F191" i="29"/>
  <c r="G191" i="29"/>
  <c r="H191" i="29"/>
  <c r="E233" i="29"/>
  <c r="F233" i="29"/>
  <c r="G233" i="29"/>
  <c r="H233" i="29"/>
  <c r="H20" i="29" l="1"/>
  <c r="G20" i="29"/>
  <c r="F20" i="29"/>
  <c r="E125" i="29"/>
  <c r="G130" i="29"/>
  <c r="E282" i="29"/>
  <c r="F282" i="29"/>
  <c r="G282" i="29"/>
  <c r="H282" i="29"/>
  <c r="E334" i="29"/>
  <c r="E335" i="29"/>
  <c r="E336" i="29"/>
  <c r="E337" i="29"/>
  <c r="F332" i="29"/>
  <c r="G332" i="29"/>
  <c r="H332" i="29"/>
  <c r="E332" i="29"/>
  <c r="F352" i="29"/>
  <c r="G352" i="29"/>
  <c r="H352" i="29"/>
  <c r="E352" i="29"/>
  <c r="F359" i="29"/>
  <c r="G359" i="29"/>
  <c r="H359" i="29"/>
  <c r="E359" i="29"/>
  <c r="F627" i="29"/>
  <c r="G627" i="29"/>
  <c r="H627" i="29"/>
  <c r="E665" i="29"/>
  <c r="F665" i="29"/>
  <c r="G665" i="29"/>
  <c r="H665" i="29"/>
  <c r="E666" i="29"/>
  <c r="F666" i="29"/>
  <c r="G666" i="29"/>
  <c r="H666" i="29"/>
  <c r="E667" i="29"/>
  <c r="F667" i="29"/>
  <c r="G667" i="29"/>
  <c r="H667" i="29"/>
  <c r="E668" i="29"/>
  <c r="E663" i="29"/>
  <c r="F663" i="29"/>
  <c r="G663" i="29"/>
  <c r="H663" i="29"/>
  <c r="E774" i="29"/>
  <c r="F774" i="29"/>
  <c r="G774" i="29"/>
  <c r="H774" i="29"/>
  <c r="E851" i="29"/>
  <c r="F851" i="29"/>
  <c r="G851" i="29"/>
  <c r="H851" i="29"/>
  <c r="F662" i="29" l="1"/>
  <c r="H662" i="29"/>
  <c r="E662" i="29"/>
  <c r="G662" i="29"/>
  <c r="F275" i="29"/>
  <c r="E275" i="29"/>
  <c r="H275" i="29"/>
  <c r="G275" i="29"/>
  <c r="E758" i="29" l="1"/>
  <c r="F758" i="29"/>
  <c r="G758" i="29"/>
  <c r="H758" i="29"/>
  <c r="E754" i="29"/>
  <c r="E615" i="29" l="1"/>
  <c r="F622" i="29"/>
  <c r="F615" i="29" s="1"/>
  <c r="G622" i="29"/>
  <c r="G615" i="29" s="1"/>
  <c r="H622" i="29"/>
  <c r="H615" i="29" s="1"/>
  <c r="E623" i="29"/>
  <c r="E616" i="29" s="1"/>
  <c r="F623" i="29"/>
  <c r="F616" i="29" s="1"/>
  <c r="G623" i="29"/>
  <c r="G616" i="29" s="1"/>
  <c r="H623" i="29"/>
  <c r="H616" i="29" s="1"/>
  <c r="E624" i="29"/>
  <c r="E617" i="29" s="1"/>
  <c r="F624" i="29"/>
  <c r="F617" i="29" s="1"/>
  <c r="G624" i="29"/>
  <c r="G617" i="29" s="1"/>
  <c r="H624" i="29"/>
  <c r="H617" i="29" s="1"/>
  <c r="E625" i="29"/>
  <c r="E618" i="29" s="1"/>
  <c r="F625" i="29"/>
  <c r="F618" i="29" s="1"/>
  <c r="G625" i="29"/>
  <c r="G618" i="29" s="1"/>
  <c r="H625" i="29"/>
  <c r="H618" i="29" s="1"/>
  <c r="E626" i="29"/>
  <c r="F626" i="29"/>
  <c r="F619" i="29" s="1"/>
  <c r="G626" i="29"/>
  <c r="G619" i="29" s="1"/>
  <c r="H626" i="29"/>
  <c r="H619" i="29" s="1"/>
  <c r="F621" i="29"/>
  <c r="F614" i="29" s="1"/>
  <c r="G621" i="29"/>
  <c r="G614" i="29" s="1"/>
  <c r="H621" i="29"/>
  <c r="H614" i="29" s="1"/>
  <c r="E621" i="29"/>
  <c r="E614" i="29" s="1"/>
  <c r="E45" i="29"/>
  <c r="E24" i="29" s="1"/>
  <c r="E385" i="29" l="1"/>
  <c r="E329" i="29" s="1"/>
  <c r="F329" i="29"/>
  <c r="G329" i="29"/>
  <c r="H329" i="29"/>
  <c r="E427" i="29"/>
  <c r="E413" i="29" s="1"/>
  <c r="F427" i="29"/>
  <c r="F413" i="29" s="1"/>
  <c r="G427" i="29"/>
  <c r="G413" i="29" s="1"/>
  <c r="H427" i="29"/>
  <c r="H413" i="29" s="1"/>
  <c r="E835" i="29"/>
  <c r="E828" i="29" s="1"/>
  <c r="F835" i="29"/>
  <c r="F828" i="29" s="1"/>
  <c r="G835" i="29"/>
  <c r="G828" i="29" s="1"/>
  <c r="H835" i="29"/>
  <c r="H828" i="29" s="1"/>
  <c r="G17" i="29" l="1"/>
  <c r="F17" i="29"/>
  <c r="H17" i="29"/>
  <c r="E33" i="29"/>
  <c r="E41" i="29"/>
  <c r="E20" i="29" s="1"/>
  <c r="I20" i="29"/>
  <c r="E43" i="29"/>
  <c r="E22" i="29" s="1"/>
  <c r="E44" i="29"/>
  <c r="E23" i="29" s="1"/>
  <c r="E46" i="29"/>
  <c r="E25" i="29" s="1"/>
  <c r="E42" i="29"/>
  <c r="E21" i="29" s="1"/>
  <c r="E54" i="29"/>
  <c r="E68" i="29"/>
  <c r="E75" i="29"/>
  <c r="E133" i="29"/>
  <c r="F133" i="29"/>
  <c r="F117" i="29" s="1"/>
  <c r="G133" i="29"/>
  <c r="G117" i="29" s="1"/>
  <c r="H133" i="29"/>
  <c r="H117" i="29" s="1"/>
  <c r="E14" i="29"/>
  <c r="F14" i="29"/>
  <c r="G14" i="29"/>
  <c r="H14" i="29"/>
  <c r="E170" i="29"/>
  <c r="F170" i="29"/>
  <c r="G170" i="29"/>
  <c r="H170" i="29"/>
  <c r="E177" i="29"/>
  <c r="F177" i="29"/>
  <c r="G177" i="29"/>
  <c r="H177" i="29"/>
  <c r="E184" i="29"/>
  <c r="F184" i="29"/>
  <c r="G184" i="29"/>
  <c r="H184" i="29"/>
  <c r="E191" i="29"/>
  <c r="E198" i="29"/>
  <c r="F198" i="29"/>
  <c r="G198" i="29"/>
  <c r="H198" i="29"/>
  <c r="E205" i="29"/>
  <c r="F205" i="29"/>
  <c r="G205" i="29"/>
  <c r="H205" i="29"/>
  <c r="E212" i="29"/>
  <c r="F212" i="29"/>
  <c r="G212" i="29"/>
  <c r="H212" i="29"/>
  <c r="E219" i="29"/>
  <c r="F219" i="29"/>
  <c r="G219" i="29"/>
  <c r="H219" i="29"/>
  <c r="E226" i="29"/>
  <c r="F226" i="29"/>
  <c r="G226" i="29"/>
  <c r="H226" i="29"/>
  <c r="E261" i="29"/>
  <c r="F261" i="29"/>
  <c r="G261" i="29"/>
  <c r="H261" i="29"/>
  <c r="E268" i="29"/>
  <c r="F268" i="29"/>
  <c r="G268" i="29"/>
  <c r="H268" i="29"/>
  <c r="E338" i="29"/>
  <c r="F338" i="29"/>
  <c r="G338" i="29"/>
  <c r="H338" i="29"/>
  <c r="G345" i="29"/>
  <c r="H345" i="29"/>
  <c r="F345" i="29"/>
  <c r="E381" i="29"/>
  <c r="E325" i="29" s="1"/>
  <c r="F381" i="29"/>
  <c r="F325" i="29" s="1"/>
  <c r="G381" i="29"/>
  <c r="G325" i="29" s="1"/>
  <c r="H381" i="29"/>
  <c r="H325" i="29" s="1"/>
  <c r="E326" i="29"/>
  <c r="F326" i="29"/>
  <c r="G326" i="29"/>
  <c r="H326" i="29"/>
  <c r="E383" i="29"/>
  <c r="E327" i="29" s="1"/>
  <c r="F327" i="29"/>
  <c r="G327" i="29"/>
  <c r="H327" i="29"/>
  <c r="E384" i="29"/>
  <c r="E328" i="29" s="1"/>
  <c r="F328" i="29"/>
  <c r="G328" i="29"/>
  <c r="H328" i="29"/>
  <c r="E386" i="29"/>
  <c r="E330" i="29" s="1"/>
  <c r="F330" i="29"/>
  <c r="G330" i="29"/>
  <c r="H330" i="29"/>
  <c r="E387" i="29"/>
  <c r="F387" i="29"/>
  <c r="G387" i="29"/>
  <c r="H387" i="29"/>
  <c r="E394" i="29"/>
  <c r="F394" i="29"/>
  <c r="G394" i="29"/>
  <c r="H394" i="29"/>
  <c r="E415" i="29"/>
  <c r="G415" i="29"/>
  <c r="H415" i="29"/>
  <c r="E423" i="29"/>
  <c r="E409" i="29" s="1"/>
  <c r="F423" i="29"/>
  <c r="F409" i="29" s="1"/>
  <c r="G423" i="29"/>
  <c r="G409" i="29" s="1"/>
  <c r="H423" i="29"/>
  <c r="H409" i="29" s="1"/>
  <c r="E424" i="29"/>
  <c r="E410" i="29" s="1"/>
  <c r="F424" i="29"/>
  <c r="F410" i="29" s="1"/>
  <c r="G424" i="29"/>
  <c r="G410" i="29" s="1"/>
  <c r="H424" i="29"/>
  <c r="H410" i="29" s="1"/>
  <c r="E425" i="29"/>
  <c r="E411" i="29" s="1"/>
  <c r="F425" i="29"/>
  <c r="F411" i="29" s="1"/>
  <c r="G425" i="29"/>
  <c r="G411" i="29" s="1"/>
  <c r="H425" i="29"/>
  <c r="H411" i="29" s="1"/>
  <c r="E426" i="29"/>
  <c r="E412" i="29" s="1"/>
  <c r="F426" i="29"/>
  <c r="F412" i="29" s="1"/>
  <c r="G426" i="29"/>
  <c r="G412" i="29" s="1"/>
  <c r="H426" i="29"/>
  <c r="H412" i="29" s="1"/>
  <c r="E428" i="29"/>
  <c r="E414" i="29" s="1"/>
  <c r="F428" i="29"/>
  <c r="F414" i="29" s="1"/>
  <c r="G428" i="29"/>
  <c r="G414" i="29" s="1"/>
  <c r="H428" i="29"/>
  <c r="H414" i="29" s="1"/>
  <c r="E429" i="29"/>
  <c r="F429" i="29"/>
  <c r="G429" i="29"/>
  <c r="H429" i="29"/>
  <c r="E436" i="29"/>
  <c r="F436" i="29"/>
  <c r="G436" i="29"/>
  <c r="H436" i="29"/>
  <c r="E487" i="29"/>
  <c r="F487" i="29"/>
  <c r="G487" i="29"/>
  <c r="H487" i="29"/>
  <c r="E494" i="29"/>
  <c r="F494" i="29"/>
  <c r="G494" i="29"/>
  <c r="H494" i="29"/>
  <c r="E515" i="29"/>
  <c r="F515" i="29"/>
  <c r="E522" i="29"/>
  <c r="F522" i="29"/>
  <c r="G522" i="29"/>
  <c r="H522" i="29"/>
  <c r="E536" i="29"/>
  <c r="F536" i="29"/>
  <c r="G536" i="29"/>
  <c r="H536" i="29"/>
  <c r="E564" i="29"/>
  <c r="F564" i="29"/>
  <c r="G564" i="29"/>
  <c r="H564" i="29"/>
  <c r="E592" i="29"/>
  <c r="F592" i="29"/>
  <c r="G592" i="29"/>
  <c r="H592" i="29"/>
  <c r="E599" i="29"/>
  <c r="F599" i="29"/>
  <c r="G599" i="29"/>
  <c r="H599" i="29"/>
  <c r="E627" i="29"/>
  <c r="E634" i="29"/>
  <c r="F634" i="29"/>
  <c r="G634" i="29"/>
  <c r="H634" i="29"/>
  <c r="E641" i="29"/>
  <c r="F641" i="29"/>
  <c r="G641" i="29"/>
  <c r="H641" i="29"/>
  <c r="E648" i="29"/>
  <c r="F648" i="29"/>
  <c r="G648" i="29"/>
  <c r="H648" i="29"/>
  <c r="E655" i="29"/>
  <c r="F655" i="29"/>
  <c r="G655" i="29"/>
  <c r="H655" i="29"/>
  <c r="E669" i="29"/>
  <c r="F669" i="29"/>
  <c r="G669" i="29"/>
  <c r="H669" i="29"/>
  <c r="E683" i="29"/>
  <c r="F683" i="29"/>
  <c r="G683" i="29"/>
  <c r="H683" i="29"/>
  <c r="E690" i="29"/>
  <c r="F690" i="29"/>
  <c r="G690" i="29"/>
  <c r="H690" i="29"/>
  <c r="E704" i="29"/>
  <c r="F704" i="29"/>
  <c r="G704" i="29"/>
  <c r="H704" i="29"/>
  <c r="E711" i="29"/>
  <c r="F711" i="29"/>
  <c r="G711" i="29"/>
  <c r="H711" i="29"/>
  <c r="H757" i="29"/>
  <c r="E760" i="29"/>
  <c r="F760" i="29"/>
  <c r="G760" i="29"/>
  <c r="H760" i="29"/>
  <c r="F754" i="29"/>
  <c r="G754" i="29"/>
  <c r="F12" i="29"/>
  <c r="G12" i="29"/>
  <c r="H12" i="29"/>
  <c r="E756" i="29"/>
  <c r="F756" i="29"/>
  <c r="G756" i="29"/>
  <c r="H756" i="29"/>
  <c r="E757" i="29"/>
  <c r="F757" i="29"/>
  <c r="G757" i="29"/>
  <c r="E759" i="29"/>
  <c r="F759" i="29"/>
  <c r="G759" i="29"/>
  <c r="H759" i="29"/>
  <c r="E788" i="29"/>
  <c r="F788" i="29"/>
  <c r="G788" i="29"/>
  <c r="H788" i="29"/>
  <c r="E795" i="29"/>
  <c r="F795" i="29"/>
  <c r="G795" i="29"/>
  <c r="H795" i="29"/>
  <c r="E831" i="29"/>
  <c r="E824" i="29" s="1"/>
  <c r="F831" i="29"/>
  <c r="F824" i="29" s="1"/>
  <c r="G831" i="29"/>
  <c r="G824" i="29" s="1"/>
  <c r="H831" i="29"/>
  <c r="H824" i="29" s="1"/>
  <c r="E832" i="29"/>
  <c r="E825" i="29" s="1"/>
  <c r="F832" i="29"/>
  <c r="F825" i="29" s="1"/>
  <c r="G832" i="29"/>
  <c r="G825" i="29" s="1"/>
  <c r="H832" i="29"/>
  <c r="H825" i="29" s="1"/>
  <c r="E833" i="29"/>
  <c r="E826" i="29" s="1"/>
  <c r="F833" i="29"/>
  <c r="F826" i="29" s="1"/>
  <c r="G833" i="29"/>
  <c r="G826" i="29" s="1"/>
  <c r="H833" i="29"/>
  <c r="H826" i="29" s="1"/>
  <c r="E834" i="29"/>
  <c r="E827" i="29" s="1"/>
  <c r="F834" i="29"/>
  <c r="F827" i="29" s="1"/>
  <c r="G834" i="29"/>
  <c r="G827" i="29" s="1"/>
  <c r="H834" i="29"/>
  <c r="H827" i="29" s="1"/>
  <c r="E836" i="29"/>
  <c r="E829" i="29" s="1"/>
  <c r="F836" i="29"/>
  <c r="F829" i="29" s="1"/>
  <c r="G836" i="29"/>
  <c r="G829" i="29" s="1"/>
  <c r="H836" i="29"/>
  <c r="H829" i="29" s="1"/>
  <c r="E837" i="29"/>
  <c r="F837" i="29"/>
  <c r="G837" i="29"/>
  <c r="H837" i="29"/>
  <c r="E844" i="29"/>
  <c r="F844" i="29"/>
  <c r="G844" i="29"/>
  <c r="H844" i="29"/>
  <c r="E11" i="29" l="1"/>
  <c r="E15" i="29"/>
  <c r="G753" i="29"/>
  <c r="F753" i="29"/>
  <c r="E12" i="29"/>
  <c r="E753" i="29"/>
  <c r="H15" i="29"/>
  <c r="H324" i="29"/>
  <c r="G324" i="29"/>
  <c r="F324" i="29"/>
  <c r="G613" i="29"/>
  <c r="E613" i="29"/>
  <c r="F613" i="29"/>
  <c r="H613" i="29"/>
  <c r="E40" i="29"/>
  <c r="H16" i="29"/>
  <c r="E508" i="29"/>
  <c r="E380" i="29"/>
  <c r="E254" i="29"/>
  <c r="E61" i="29"/>
  <c r="H830" i="29"/>
  <c r="G18" i="29"/>
  <c r="G16" i="29"/>
  <c r="H18" i="29"/>
  <c r="F18" i="29"/>
  <c r="F16" i="29"/>
  <c r="H767" i="29"/>
  <c r="F163" i="29"/>
  <c r="G254" i="29"/>
  <c r="F254" i="29"/>
  <c r="H254" i="29"/>
  <c r="G380" i="29"/>
  <c r="F380" i="29"/>
  <c r="H380" i="29"/>
  <c r="H422" i="29"/>
  <c r="G508" i="29"/>
  <c r="G15" i="29"/>
  <c r="F15" i="29"/>
  <c r="H508" i="29"/>
  <c r="H620" i="29"/>
  <c r="G823" i="29"/>
  <c r="F823" i="29"/>
  <c r="E823" i="29"/>
  <c r="H557" i="29"/>
  <c r="E830" i="29"/>
  <c r="E767" i="29"/>
  <c r="G550" i="29"/>
  <c r="H550" i="29"/>
  <c r="F408" i="29"/>
  <c r="F830" i="29"/>
  <c r="F767" i="29"/>
  <c r="H754" i="29"/>
  <c r="H753" i="29" s="1"/>
  <c r="F550" i="29"/>
  <c r="E408" i="29"/>
  <c r="E550" i="29"/>
  <c r="G408" i="29"/>
  <c r="H408" i="29"/>
  <c r="G830" i="29"/>
  <c r="G767" i="29"/>
  <c r="G620" i="29"/>
  <c r="G557" i="29"/>
  <c r="G422" i="29"/>
  <c r="E345" i="29"/>
  <c r="E331" i="29"/>
  <c r="E163" i="29"/>
  <c r="F620" i="29"/>
  <c r="F557" i="29"/>
  <c r="F422" i="29"/>
  <c r="H331" i="29"/>
  <c r="H163" i="29"/>
  <c r="E620" i="29"/>
  <c r="E557" i="29"/>
  <c r="E422" i="29"/>
  <c r="G331" i="29"/>
  <c r="G163" i="29"/>
  <c r="E47" i="29"/>
  <c r="E26" i="29"/>
  <c r="E10" i="29" l="1"/>
  <c r="I15" i="29"/>
  <c r="G161" i="29"/>
  <c r="G126" i="29"/>
  <c r="H161" i="29"/>
  <c r="H126" i="29"/>
  <c r="E161" i="29"/>
  <c r="E17" i="29" s="1"/>
  <c r="E126" i="29"/>
  <c r="F161" i="29"/>
  <c r="F126" i="29"/>
  <c r="E324" i="29"/>
  <c r="E18" i="29"/>
  <c r="E9" i="29"/>
  <c r="E16" i="29"/>
  <c r="G9" i="29"/>
  <c r="F9" i="29"/>
  <c r="H823" i="29"/>
  <c r="H9" i="29"/>
  <c r="E19" i="29"/>
  <c r="F331" i="29"/>
  <c r="F124" i="29" l="1"/>
  <c r="H21" i="29"/>
  <c r="H110" i="29"/>
  <c r="G124" i="29"/>
  <c r="I9" i="29"/>
  <c r="H124" i="29"/>
  <c r="I21" i="29"/>
  <c r="E124" i="29"/>
  <c r="E8" i="29"/>
  <c r="G21" i="29" l="1"/>
  <c r="G110" i="29"/>
  <c r="H11" i="29"/>
  <c r="H19" i="29"/>
  <c r="F21" i="29"/>
  <c r="F110" i="29"/>
  <c r="I19" i="29"/>
  <c r="F11" i="29" l="1"/>
  <c r="F10" i="29" s="1"/>
  <c r="F8" i="29" s="1"/>
  <c r="F19" i="29"/>
  <c r="H10" i="29"/>
  <c r="I11" i="29"/>
  <c r="G11" i="29"/>
  <c r="G10" i="29" s="1"/>
  <c r="G8" i="29" s="1"/>
  <c r="G19" i="29"/>
  <c r="H8" i="29" l="1"/>
</calcChain>
</file>

<file path=xl/sharedStrings.xml><?xml version="1.0" encoding="utf-8"?>
<sst xmlns="http://schemas.openxmlformats.org/spreadsheetml/2006/main" count="3438" uniqueCount="808">
  <si>
    <t>№</t>
  </si>
  <si>
    <t>Факт начала реализации мероприятия</t>
  </si>
  <si>
    <t>Примечание</t>
  </si>
  <si>
    <t>предусмотрено</t>
  </si>
  <si>
    <t>профинансировано</t>
  </si>
  <si>
    <t>освоено</t>
  </si>
  <si>
    <t>Всего:</t>
  </si>
  <si>
    <t>федеральный бюджет</t>
  </si>
  <si>
    <t>краевой бюджет</t>
  </si>
  <si>
    <t>местные бюджеты</t>
  </si>
  <si>
    <t>государственные внебюджетные фонды</t>
  </si>
  <si>
    <t>Подпрограмма 1 "Развитие растениеводства и мелиорации земель сельскохозяйственного назначения"</t>
  </si>
  <si>
    <t>Х</t>
  </si>
  <si>
    <t>1.1.</t>
  </si>
  <si>
    <t>1.1.1.</t>
  </si>
  <si>
    <t>1.2.</t>
  </si>
  <si>
    <t>1.2.1.</t>
  </si>
  <si>
    <t>1.3.</t>
  </si>
  <si>
    <t>1.3.1.</t>
  </si>
  <si>
    <t>1.3.2.</t>
  </si>
  <si>
    <t>1.4.</t>
  </si>
  <si>
    <t>Подпрограмма 2 "Развитие животноводства"</t>
  </si>
  <si>
    <t>2.1.</t>
  </si>
  <si>
    <t>2.2.</t>
  </si>
  <si>
    <t>2.2.1.</t>
  </si>
  <si>
    <t>2.2.2.</t>
  </si>
  <si>
    <t>2.2.3.</t>
  </si>
  <si>
    <t>2.2.4.</t>
  </si>
  <si>
    <t>2.2.5.</t>
  </si>
  <si>
    <t>2.2.6.</t>
  </si>
  <si>
    <t>2.3.</t>
  </si>
  <si>
    <t>2.3.1.</t>
  </si>
  <si>
    <t>2.4.</t>
  </si>
  <si>
    <t>Подпрограмма 3 "Развитие пищевой и перерабатывающей промышленности"</t>
  </si>
  <si>
    <t>3.1.</t>
  </si>
  <si>
    <t>3.1.1.</t>
  </si>
  <si>
    <t>3.1.2.</t>
  </si>
  <si>
    <t>3.2.</t>
  </si>
  <si>
    <t>3.2.1.</t>
  </si>
  <si>
    <t>3.2.2.</t>
  </si>
  <si>
    <t>4.1.</t>
  </si>
  <si>
    <t>4.2.</t>
  </si>
  <si>
    <t>4.2.1.</t>
  </si>
  <si>
    <t>4.2.2.</t>
  </si>
  <si>
    <t>Подпрограмма 5 "Устойчивое развитие сельских территорий"</t>
  </si>
  <si>
    <t>5.1.</t>
  </si>
  <si>
    <t>5.1.1.</t>
  </si>
  <si>
    <t>5.1.2.</t>
  </si>
  <si>
    <t>5.2.</t>
  </si>
  <si>
    <t>5.2.1.</t>
  </si>
  <si>
    <t>5.2.2.</t>
  </si>
  <si>
    <t>Подпрограмма 6 "Развитие малых форм хозяйствования"</t>
  </si>
  <si>
    <t>6.1.</t>
  </si>
  <si>
    <t>6.2.</t>
  </si>
  <si>
    <t>6.3.</t>
  </si>
  <si>
    <t>7.1.</t>
  </si>
  <si>
    <t>7.1.1.</t>
  </si>
  <si>
    <t>7.1.2.</t>
  </si>
  <si>
    <t>7.1.3.</t>
  </si>
  <si>
    <t>7.1.4.</t>
  </si>
  <si>
    <t>7.2.</t>
  </si>
  <si>
    <t>7.2.1.</t>
  </si>
  <si>
    <t>7.2.2.</t>
  </si>
  <si>
    <t>7.2.3.</t>
  </si>
  <si>
    <t>7.2.4.</t>
  </si>
  <si>
    <t>7.2.5.</t>
  </si>
  <si>
    <t>7.3.</t>
  </si>
  <si>
    <t>Начальник одела бухгалтерского учета и отчетности Минсельхозпищепрома Камчатского края/ Непомнящих Н.И.</t>
  </si>
  <si>
    <t>Подпрограмма 8 "Обеспечение эпизоотического и ветеринарно-санитарного благополучия"</t>
  </si>
  <si>
    <t>8.1.</t>
  </si>
  <si>
    <t>8.2.</t>
  </si>
  <si>
    <t>8.2.1.</t>
  </si>
  <si>
    <t>8.3.</t>
  </si>
  <si>
    <t>8.4.</t>
  </si>
  <si>
    <t>Подпрограмма 9    "Обеспечение реализации государственной программы"</t>
  </si>
  <si>
    <t>9.1.</t>
  </si>
  <si>
    <t>9.1.1.</t>
  </si>
  <si>
    <t>9.1.2.</t>
  </si>
  <si>
    <t>6.1.1.</t>
  </si>
  <si>
    <t>Начальник отдела разрешительной деятельности и государственного охотреестра Агентства лесного хозяйства и охраны животного мира Камчатского края/Воропанов В.Ю.</t>
  </si>
  <si>
    <t>1.2.2.</t>
  </si>
  <si>
    <t>2.2.7.</t>
  </si>
  <si>
    <t>2.2.8.</t>
  </si>
  <si>
    <t>"Проведение мелиоративных мероприятий"</t>
  </si>
  <si>
    <t>"Текущий ремонт мелиоративных систем"</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</si>
  <si>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</si>
  <si>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</si>
  <si>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</si>
  <si>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"Развитие племенного дела в животноводстве"</t>
  </si>
  <si>
    <t xml:space="preserve"> "Развитие производства продукции животноводства"</t>
  </si>
  <si>
    <t>"Регулирование численности волков в целях сокращения  гибели северных оленей в Камчатском крае"</t>
  </si>
  <si>
    <t xml:space="preserve"> "Поддержка отдельных подотраслей животноводства"</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</si>
  <si>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</si>
  <si>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"Обеспечение деятельности учреждения, предоставляющего услуги в области животноводства"</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</si>
  <si>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</si>
  <si>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</si>
  <si>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</si>
  <si>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</si>
  <si>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"Государственная поддержка кредитования технической и технологической модернизации производства"</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</si>
  <si>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</si>
  <si>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</si>
  <si>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</si>
  <si>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</si>
  <si>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"Предоставление грантов на развитие семейных животноводческих ферм "</t>
  </si>
  <si>
    <t>"Возмещение части затрат крестьянским (фермерским) хозяйствам,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</si>
  <si>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"Поддержка кредитования малых форм хозяйствования"</t>
  </si>
  <si>
    <t xml:space="preserve"> "Возмещение сельскохозяйственным товаропроизводителям  Камчатского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</si>
  <si>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</si>
  <si>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 xml:space="preserve"> "Возмещение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</si>
  <si>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</si>
  <si>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"Проведение краевого конкурса "Лучшее сельскохозяйственное предприятие"</t>
  </si>
  <si>
    <t>"Организация и проведение ежегодной выставки-ярмарки камчатских товаропроизводителей "Елизовская осень"</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</si>
  <si>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</si>
  <si>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</si>
  <si>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 xml:space="preserve">"Обеспечение реализации  подпрограммы" </t>
  </si>
  <si>
    <t>"Руководство и управление в сфере установленных функций органов государственной власти"</t>
  </si>
  <si>
    <t xml:space="preserve">"Расходы на выплаты персоналу в целях обеспечения выполнения целей и задач Программы, в разрезе подпрограмм и основных мероприятий" </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</si>
  <si>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</si>
  <si>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 xml:space="preserve">краевой бюджет         </t>
  </si>
  <si>
    <t xml:space="preserve">краевой бюджет                  </t>
  </si>
  <si>
    <t>…</t>
  </si>
  <si>
    <t>Сведения о достижении значений показателей (индикаторов)</t>
  </si>
  <si>
    <t>№ 
п/п</t>
  </si>
  <si>
    <t>Показатель
(индикатор)
(наименование)</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</si>
  <si>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</si>
  <si>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</si>
  <si>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план</t>
  </si>
  <si>
    <t>факт</t>
  </si>
  <si>
    <t xml:space="preserve">Сведения </t>
  </si>
  <si>
    <t>о степени выполнения ведомственных целевых программ,</t>
  </si>
  <si>
    <t>Ответственный исполнитель</t>
  </si>
  <si>
    <t>Плановый срок</t>
  </si>
  <si>
    <t>Фактический срок</t>
  </si>
  <si>
    <t>Результаты</t>
  </si>
  <si>
    <t>начала реализации</t>
  </si>
  <si>
    <t>окончания реализации</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</si>
  <si>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</si>
  <si>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</si>
  <si>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</si>
  <si>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</si>
  <si>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</si>
  <si>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</si>
  <si>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</si>
  <si>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</si>
  <si>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</si>
  <si>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</si>
  <si>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Примечания. Столбцы 1 - 4, 9 раздела I заполняются в соответствии с таблицей 3 государственной программы,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 В обосновании необходимости (эффективности) приводится взаимосвязь указанных мер и показателей (индикаторов) государственной программы, а также социально-экономических эффектов от ее реализации.</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</si>
  <si>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</si>
  <si>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</si>
  <si>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</si>
  <si>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</si>
  <si>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</si>
  <si>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II. Меры государственного (правового) регулирования, предлагаемые к реализации с учетом положений государственной программы</t>
  </si>
  <si>
    <t>№ п/п</t>
  </si>
  <si>
    <t>Наименование государственной программы / подпрограммы / мероприятия</t>
  </si>
  <si>
    <t>ГРБС</t>
  </si>
  <si>
    <t>предусмотрено на 1 января</t>
  </si>
  <si>
    <t xml:space="preserve">предусмотрено на отчетную дату </t>
  </si>
  <si>
    <t xml:space="preserve">освоено </t>
  </si>
  <si>
    <t>1.</t>
  </si>
  <si>
    <t>№
п/п</t>
  </si>
  <si>
    <t>Ед. изм.</t>
  </si>
  <si>
    <t>% к предыдущему году</t>
  </si>
  <si>
    <t>Индекс физического объема инвестиций в основной капитал сельского хозяйства</t>
  </si>
  <si>
    <t>%</t>
  </si>
  <si>
    <t>руб.</t>
  </si>
  <si>
    <t>тыс. тонн</t>
  </si>
  <si>
    <t>тыс. га</t>
  </si>
  <si>
    <t>Объем внесения минеральных удобрений</t>
  </si>
  <si>
    <t>Поголовье коров в хозяйствах всех категорий</t>
  </si>
  <si>
    <t>Поголовье свиней в хозяйствах всех категорий</t>
  </si>
  <si>
    <t>Поголовье птицы в хозяйствах всех категорий</t>
  </si>
  <si>
    <t>2.5.</t>
  </si>
  <si>
    <t>2.6.</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</si>
  <si>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</si>
  <si>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</si>
  <si>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</si>
  <si>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</si>
  <si>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</si>
  <si>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</si>
  <si>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</si>
  <si>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</si>
  <si>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 xml:space="preserve"> %  к предыдущему году</t>
  </si>
  <si>
    <t>3.3.</t>
  </si>
  <si>
    <t xml:space="preserve">Производство готовых кормов для животных </t>
  </si>
  <si>
    <t>5.3.</t>
  </si>
  <si>
    <t>ед.</t>
  </si>
  <si>
    <t>чел.</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</si>
  <si>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</si>
  <si>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</si>
  <si>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 xml:space="preserve">Количество неблагополучных пунктов по особо опасным болезням животных </t>
  </si>
  <si>
    <t>запланированные</t>
  </si>
  <si>
    <t>достигнутые</t>
  </si>
  <si>
    <t>807</t>
  </si>
  <si>
    <t>832</t>
  </si>
  <si>
    <t>848</t>
  </si>
  <si>
    <t>2.</t>
  </si>
  <si>
    <t>Увеличение поголовья сельскохозяйственных животных, а также производства таких видов продукции, как молоко</t>
  </si>
  <si>
    <t>Увеличение поголовья сельскохозяйственных животных, а также производства таких видов продукции, как яйцо</t>
  </si>
  <si>
    <t>Сокращение гибели северных оленей</t>
  </si>
  <si>
    <t>3.</t>
  </si>
  <si>
    <t>4.</t>
  </si>
  <si>
    <t>5.</t>
  </si>
  <si>
    <t>6.</t>
  </si>
  <si>
    <t>7.</t>
  </si>
  <si>
    <t>Повышение инициативы и трудовой активности работников АПК, повышение престижа агропромышленного производства</t>
  </si>
  <si>
    <t>8.</t>
  </si>
  <si>
    <t>Создание условий для обеспечения биологической и пищевой безопасности на территории Камчатского края</t>
  </si>
  <si>
    <t>Предупреждение возникновения и распространения на территории Камчатского края заразных болезней животных, защита населения от болезней общих для человека и животных</t>
  </si>
  <si>
    <t>9.</t>
  </si>
  <si>
    <t>Обеспечение выполнения целей, задач, индикаторов и показателей Государственной программы, в разрезе подпрограмм и основных мероприятий</t>
  </si>
  <si>
    <t>-</t>
  </si>
  <si>
    <t>Увеличение поголовья сельскохозяйственных животных, а также производства таких видов продукции, как мясо</t>
  </si>
  <si>
    <t>Оценка эффективности мер государственного регулирования*</t>
  </si>
  <si>
    <t xml:space="preserve">* </t>
  </si>
  <si>
    <t>I. Меры государственного (правового) регулирования, предусмотренные государственной программой</t>
  </si>
  <si>
    <t>х</t>
  </si>
  <si>
    <t>Расходы (тыс. руб.)</t>
  </si>
  <si>
    <t>Проблемы, возникшие 
в ходе реализации мероприятия</t>
  </si>
  <si>
    <t>В рамках мероприятия заключены соглашения с получателями субсидий (сельхоз. организации, КФХ и ЛПХ)</t>
  </si>
  <si>
    <t>Проведены  почвенные, агротехнические и эколого-токсические обследования земель сельскохозяйственного назначения</t>
  </si>
  <si>
    <t>Приложение 2</t>
  </si>
  <si>
    <t>Приложение 3</t>
  </si>
  <si>
    <t>Приложение 4</t>
  </si>
  <si>
    <t>Приложение 5</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</si>
  <si>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</si>
  <si>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</si>
  <si>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</si>
  <si>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Наименование КВЦП, основного мероприятия, мероприятия, контрольного события программы, объекта закупки, субсидии</t>
  </si>
  <si>
    <t>Фактические: дата окончания реализации мероприятия; дата наступления контрольного события</t>
  </si>
  <si>
    <t>прочие внебюджетные источники</t>
  </si>
  <si>
    <t xml:space="preserve">отчетный период   </t>
  </si>
  <si>
    <t>Министерство сельского хозяйства, пищевой и перерабатывающей промышленности Камчатского края</t>
  </si>
  <si>
    <t>Расходы на реализацию государственной программы, 
(тыс. руб.)</t>
  </si>
  <si>
    <t xml:space="preserve">Заключено контрактов на отчетную дату 
</t>
  </si>
  <si>
    <t>Всего (по государственной программе):</t>
  </si>
  <si>
    <t>внебюджетные фонды</t>
  </si>
  <si>
    <t>Всего (по подпрограмме):</t>
  </si>
  <si>
    <t>Повышено плодородие почв на основе сохранения и рационального использования земель сельскохозяйственного назначения</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</si>
  <si>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</si>
  <si>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</si>
  <si>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</si>
  <si>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 xml:space="preserve"> "Поддержка местных инициатив граждан, проживающих в сельской местности Камчатского края"</t>
  </si>
  <si>
    <t>Подпрограмма 7 "Повышение уровня кадрового потенциала и информационного обеспечения агропромышленного комплекса"</t>
  </si>
  <si>
    <t>"Обеспечение агропромышленного комплекса квалифицированными кадрами"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</si>
  <si>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</si>
  <si>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</si>
  <si>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</si>
  <si>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Подпрограмма 4  "Техническая и технологическая модернизация, инновационное развитие агропромышленного комплекса"</t>
  </si>
  <si>
    <t>Проведена техническая и технологическая модернизации предприятий агропромышленного комплекса  Камчатского края</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</si>
  <si>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</si>
  <si>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</si>
  <si>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Возмещение  недополученных доходов сельхозтоваропроизводителями по производству и реализацией мяса в связи с вступлением в силу Правил по убою скота и птицы</t>
  </si>
  <si>
    <t>"Создание условий для технического переоснащения агропромышленного комплекса  Камчатского края"</t>
  </si>
  <si>
    <t>Сохранение  земель сельскохозяйственного назначения, создание условий для увеличения объемов производства качественной сельскохозяйственной продукции</t>
  </si>
  <si>
    <t>На основе модернизации производства предприятий АПК увеличится объем производства и повысится качество продукции сельского хозяйства</t>
  </si>
  <si>
    <t>На основе модернизации производства предприятий пищевой и перерабатывающей промышленности увеличится объем производства и повысится качество продукции сельского хозяйства</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</si>
  <si>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</si>
  <si>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</si>
  <si>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за счет средств государственных внебюджетных фондов</t>
  </si>
  <si>
    <t>за счет средств местных бюджетов</t>
  </si>
  <si>
    <t>за счет средств краевого бюджета</t>
  </si>
  <si>
    <t>за счет средств федерального бюджета</t>
  </si>
  <si>
    <t>Всего, в том числе:</t>
  </si>
  <si>
    <t>за счет средств внебюджетных фондов</t>
  </si>
  <si>
    <t>за счет средств прочих внебюджетных источников</t>
  </si>
  <si>
    <t xml:space="preserve">за счет средств краевого бюджета всего, в том числе </t>
  </si>
  <si>
    <t>В соответствии с постановлением Правительства Камчатского края от 28.12.2015 № 497-П приложение №3 к Государственной программе утратило силу.</t>
  </si>
  <si>
    <t>Информация об использовании бюджетных и внебюджетных средств государственной программы</t>
  </si>
  <si>
    <t>Приложение 6</t>
  </si>
  <si>
    <t>Текущий ремонт мелиоративных систем</t>
  </si>
  <si>
    <t>Субсидия (КБ)</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</si>
  <si>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</si>
  <si>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</si>
  <si>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</si>
  <si>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Субсидия (ФБ+КБ)</t>
  </si>
  <si>
    <t>Развитие племенного дела в животноводстве</t>
  </si>
  <si>
    <t>Развитие производства продукции животноводства</t>
  </si>
  <si>
    <t>Возмещение сельскохозяйственным товаропроизводителям  Камчатского края части затрат, связанных с содержанием северных оленей</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</si>
  <si>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</si>
  <si>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Регулирование численности волков в целях сокращения  гибели северных оленей в Камчатском крае</t>
  </si>
  <si>
    <t>2.2.10.</t>
  </si>
  <si>
    <t>Дотация на поддержку мер по обеспечению сбалансированности местных бюджетов в сфере сельского хозяйства</t>
  </si>
  <si>
    <t>Обеспечение деятельности учреждения, предоставляющего услуги в области животноводства</t>
  </si>
  <si>
    <t>Поддержка и развитие северного оленеводства в Камчатском крае</t>
  </si>
  <si>
    <t>2.5.1.</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</si>
  <si>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</si>
  <si>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</si>
  <si>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</si>
  <si>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</si>
  <si>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</si>
  <si>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</si>
  <si>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</si>
  <si>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</si>
  <si>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</si>
  <si>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</si>
  <si>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</si>
  <si>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Создание условий для технического переоснащения агропромышленного комплекса  Камчатского края</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</si>
  <si>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</si>
  <si>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</si>
  <si>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</si>
  <si>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</si>
  <si>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Обеспечение агропромышленного комплекса квалифицированными кадрами</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</si>
  <si>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</si>
  <si>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</si>
  <si>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</si>
  <si>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</si>
  <si>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Проведение краевого конкурса "Лучшее сельскохозяйственное предприятие"</t>
  </si>
  <si>
    <t>Проведение профессиональных праздников "День оленевода", "День работников сельского хозяйства и перерабатывающей промышленности"</t>
  </si>
  <si>
    <t>Организация и проведение ежегодной выставки-ярмарки камчатских товаропроизводителей "Елизовская осень</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</si>
  <si>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</si>
  <si>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</si>
  <si>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</si>
  <si>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Обеспечение реализации  подпрограммы</t>
  </si>
  <si>
    <t>Руководство и управление в сфере установленных функций органов государственной власти</t>
  </si>
  <si>
    <t>Расходы на выплаты персоналу в целях обеспечения выполнения целей и задач Программы, в разрезе подпрограмм и основных мероприятий</t>
  </si>
  <si>
    <t>9.2</t>
  </si>
  <si>
    <t>Выполнение научно-исследовательских работ в области растениеводства</t>
  </si>
  <si>
    <t>9.2.</t>
  </si>
  <si>
    <t>"Выполнение научно-исследовательских работ в области растениеводства"</t>
  </si>
  <si>
    <t>"Организация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t>
  </si>
  <si>
    <t>"Поддержка муниципальных программ по развитию хлебопекарного производства"</t>
  </si>
  <si>
    <t>"Субсидии на возмещение части затрат предприятиям комбикормовой промышленности, связанных с производством и реализацией кормов"</t>
  </si>
  <si>
    <t>"Субсидия на возмещение части затрат, связанных с постановкой новых видов продукции на производство"</t>
  </si>
  <si>
    <t>"Обеспечение жильем граждан, работающих в оленеводческих хозяйствах и проживающих в сельской местности Камчатского края"</t>
  </si>
  <si>
    <t>"Дотация на поддержку мер по обеспечению сбалансированности местных бюджетов в сфере сельского хозяйства"</t>
  </si>
  <si>
    <t>Индекс производительности труда</t>
  </si>
  <si>
    <t>Производство картофеля</t>
  </si>
  <si>
    <t>Производство овощей</t>
  </si>
  <si>
    <t>Подпрограмма 4 "Техническая и технологическая модернизация, инновационное развитие агропромышленного комплекса"</t>
  </si>
  <si>
    <t>тыс. тонн д.в.</t>
  </si>
  <si>
    <t>Отсутсвуют, субсидия предоставлена согласно представленным документам.</t>
  </si>
  <si>
    <t>Защита посевов сельхозкультур от вредителей и неблагоприятных погодных условий, повышение урожайности на обработанных площадях</t>
  </si>
  <si>
    <t>Отсутствуют, субсидия предоставлена согласно представленным документам.</t>
  </si>
  <si>
    <t>Отсутствуют.</t>
  </si>
  <si>
    <t>Обеспечение сбалансированности местных бюджетов в сфере сельского хозяйства</t>
  </si>
  <si>
    <t>"Поддержка и развитие северного оленеводства в Камчатском крае"</t>
  </si>
  <si>
    <t>Поддержание и развитие северного оленеводства в Камчатском крае</t>
  </si>
  <si>
    <t>Снижение отпускной цены на корма для сельхтоваропроизводителей, как следствие снижение себестоимости готовой продукции</t>
  </si>
  <si>
    <t>Сдерживание роста цен на социальный продукт - хлеб</t>
  </si>
  <si>
    <t>Развитие хлебопекарного производства, и как следствие снижение отпускной цены на такой социальный продукт, как хлеб.</t>
  </si>
  <si>
    <t>Расширение оптово-розничной сети для пищевой продукции местного производства</t>
  </si>
  <si>
    <t>Создание условий для повышения профессионализма работников предприятий пищевой и перерабатывающей промышленности Камчатского края</t>
  </si>
  <si>
    <t>Руководитель Агентства по ветеринарии Камчатского края/Ништа М.А.</t>
  </si>
  <si>
    <t>Обеспечение выполнения целей, задач, индикаторов и показателей Государственной программы, в разрезе подпрограмм и мероприятий</t>
  </si>
  <si>
    <t>Приобретены товары, работы и услуги, необходимые для государственных нужд.</t>
  </si>
  <si>
    <t>Обеспечен государственный региональный ветеринарный надзор и реализация полномочий Российской Федерации в области ветеринарии.</t>
  </si>
  <si>
    <t>Обеспечение благополучия Камчатского края по заразным болезням животных, в том числе общим для человека и животных</t>
  </si>
  <si>
    <t>Код бюджетной класси</t>
  </si>
  <si>
    <t>"Развитие сельского хозяйства и регулирование рынков сельскохозяйственной продукции, сырья и продовольствия Камчатского края"</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</si>
  <si>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</si>
  <si>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</si>
  <si>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</si>
  <si>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</si>
  <si>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</si>
  <si>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</si>
  <si>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</si>
  <si>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1.6.</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</si>
  <si>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</si>
  <si>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2.1.1.</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</si>
  <si>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</si>
  <si>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</si>
  <si>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</si>
  <si>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</si>
  <si>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Финансовое обеспечение затрат, связанных с производством и реализацией мяса свиней</t>
  </si>
  <si>
    <t>Финансовое обеспечение затрат, связанных с производством и реализацией куриного яйца</t>
  </si>
  <si>
    <t>Финансовое обеспечение затрат, связанных с производством и реализацией молока</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</si>
  <si>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</si>
  <si>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</si>
  <si>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</si>
  <si>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Поддержка муниципальных программ по развитию молочного животноводства и переработке молочной продукции</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</si>
  <si>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</si>
  <si>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</si>
  <si>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</si>
  <si>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</si>
  <si>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2.5.1</t>
  </si>
  <si>
    <t>2.5.2.</t>
  </si>
  <si>
    <t>4.3.</t>
  </si>
  <si>
    <t>5.1.3.</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</si>
  <si>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</si>
  <si>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</si>
  <si>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7.2.6.</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</si>
  <si>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</si>
  <si>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</si>
  <si>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</si>
  <si>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</si>
  <si>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1.7.</t>
  </si>
  <si>
    <t>1.8.</t>
  </si>
  <si>
    <t>1.9.</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</si>
  <si>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</si>
  <si>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</si>
  <si>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тыс. голов</t>
  </si>
  <si>
    <t>единиц</t>
  </si>
  <si>
    <t>4</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</si>
  <si>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</si>
  <si>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Обеспечение сельхозтоваропроизводителей качественным семенным материалом, дающим высокие урожаи, по приемлемым ценам, обеспечение поголовья сельскохозяйственных животных  кормами собственного производства</t>
  </si>
  <si>
    <t>Обеспечение сельхозтоваропроизводителей качественным семенным материалом по приемлемым ценам, дающим высокие урожаи</t>
  </si>
  <si>
    <t>"Финансовое обеспечение затрат, связанных с производством и реализацией мяса свиней"</t>
  </si>
  <si>
    <t xml:space="preserve">Увеличение поголовья сельскохозяйственных животных, а также производства мяса </t>
  </si>
  <si>
    <t>"Финансовое обеспечение затрат, связанных с производством и реализацией куриного яйца"</t>
  </si>
  <si>
    <t>Увеличение поголовья сельскохозяйственных животных, а также производства яйца</t>
  </si>
  <si>
    <t>"Финансовое обеспечение затрат, связанных с производством и реализацией молока"</t>
  </si>
  <si>
    <t>Увеличение поголовья сельскохозяйственных животных, а также производства молока</t>
  </si>
  <si>
    <t>"Поддержка муниципальных программ по развитию молочного животноводства и переработке молочной продукции"</t>
  </si>
  <si>
    <t>Подпрограмма 1</t>
  </si>
  <si>
    <t>Мероприятие 1.1</t>
  </si>
  <si>
    <t>Подпрограмма 2</t>
  </si>
  <si>
    <t>Мероприятие 2.1</t>
  </si>
  <si>
    <t xml:space="preserve">  Начальник отдела пищевой, перерабатывающей промышленности и сельскохозяйственного производства Минсельхозпищепрома Камчатского края/ Бакнина О.Н.</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</si>
  <si>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</si>
  <si>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</si>
  <si>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1.5.1</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</si>
  <si>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</si>
  <si>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</si>
  <si>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</si>
  <si>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"Возмещение части затрат, связанных с содержанием идентифицированных коров в отдаленных муниципальных образованиях Камчатского края"</t>
  </si>
  <si>
    <t>"Возмещение части затрат, связанных с содержанием поголовья свиней и/или кур-несушек в отдаленных муниципальных образованиях Камчатского края"</t>
  </si>
  <si>
    <t>"Возмещение сельскохозяйственным товаропроизводителям  Камчатского края части затрат, связанных с содержанием северных оленей"</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</si>
  <si>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</si>
  <si>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 xml:space="preserve">за счет средств краевого бюджета </t>
  </si>
  <si>
    <t>"Осуществление закупки товаров, работ и услуг для государственных нужд"</t>
  </si>
  <si>
    <t xml:space="preserve">В рамках мероприятия отстрелено волков в количестве 46-х голов. </t>
  </si>
  <si>
    <t xml:space="preserve">  Начальник отдела пищевой, перерабатывающей промышленности Минсельхозпищепрома Камчатского края/ Бакнина О.Н.</t>
  </si>
  <si>
    <t>"Проведение научных исследований в виде грантовой поддержки в интересах развития агропромышленного комплекса Камчатского края"</t>
  </si>
  <si>
    <t>4.4.</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</si>
  <si>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</si>
  <si>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4.5.</t>
  </si>
  <si>
    <t>"Возмещение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t>
  </si>
  <si>
    <t>4.6.</t>
  </si>
  <si>
    <t xml:space="preserve"> </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</si>
  <si>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</si>
  <si>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</si>
  <si>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</si>
  <si>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</si>
  <si>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</si>
  <si>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</si>
  <si>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</si>
  <si>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</si>
  <si>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</si>
  <si>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8.2.2.</t>
  </si>
  <si>
    <t>Осуществление закупки товаров, работ и услуг для государственных нужд</t>
  </si>
  <si>
    <t>2018 год</t>
  </si>
  <si>
    <t>Индекс производства продукции сельского хозяйства в хозяйствах всех категорий</t>
  </si>
  <si>
    <t>Индекс производства продукции растениеводства в хозяйствах всех категорий</t>
  </si>
  <si>
    <t>Индекс производства продукции животноводства в хозяйствах всех категорий</t>
  </si>
  <si>
    <t>Рентабельность сельскохозяйственных организаций</t>
  </si>
  <si>
    <t>Среднемесячная заработная плата работников сельского хозяйства (без субъектов малого предпринимательства)</t>
  </si>
  <si>
    <t>Размер посевных площадей, занятых зерновыми, зернобобовыми и кормовыми сельскохозяйственными культурами</t>
  </si>
  <si>
    <t>Доля площади, засеваемой элитными семенами, в общей площади посевов, занятой семенами сортов растений</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</si>
  <si>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</si>
  <si>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</si>
  <si>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</si>
  <si>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</si>
  <si>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</si>
  <si>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</si>
  <si>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2.12.</t>
  </si>
  <si>
    <t>Производство молока в хозяйствах всех категорий</t>
  </si>
  <si>
    <t>Индекс производства пищевых продуктов, включая напитки</t>
  </si>
  <si>
    <t>Производство хлебобулочных изделий, обогащенных микронутриентами, и диетических хлебобулочных изделий</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</si>
  <si>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</si>
  <si>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6.4.</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</si>
  <si>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</si>
  <si>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</si>
  <si>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декабрь 2019</t>
  </si>
  <si>
    <t>Снижение себестоимости продукции, за счет возмещения части затрат за приобретение семян картофеля и кормовых культур</t>
  </si>
  <si>
    <t>Увеличение численности поголовья северных оленей в Камчатском крае.</t>
  </si>
  <si>
    <t>Оказана поддержка сельскохозяйственным товаропроизводителям с целью продвижения продукции предприятий пищевой и перерабатывающей промышленности на потребительский рынок Камчатского края и за его пределы</t>
  </si>
  <si>
    <t>Осуществлен выпуск журнала «Будни Камчатского села» .</t>
  </si>
  <si>
    <t>Заключены госконтракты на выполнение научно-исследовательских работ.  Работы по контрактам полностью выполнены и оплачены.</t>
  </si>
  <si>
    <t>Приобретен специализированный жилищный фонд для ветеринарных врачей, переезжающих на постоянное место жительства в Камчатский край.</t>
  </si>
  <si>
    <t xml:space="preserve">Контрольное событие 1.2.   
"Проведен мониторинг сева сельскохозяйственных культур в Камчатском крае" </t>
  </si>
  <si>
    <t>Контрольное событие 1.1.
"Проведен мониторинг обеспеченности сельскохозяйственных организаций Камчатского края семенами, минеральными удобрениями"</t>
  </si>
  <si>
    <t>Контрольное событие 7.1. "Проведена ежегодная выставка-ярмарка камчатских товаропроизводителей "Елизовская осень"</t>
  </si>
  <si>
    <t>"Возмещение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</si>
  <si>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</si>
  <si>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"Возмещение части затрат на приобретение семени быков производителей, проверенных по качеству потомства"</t>
  </si>
  <si>
    <t>"Возмещение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</si>
  <si>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"Улучшение жилищных условий граждан, проживающих в сельской местности, в том числе молодых семей и молодых специалистов"</t>
  </si>
  <si>
    <t>"Проведение профессиональных праздников "День оленевода"</t>
  </si>
  <si>
    <t>Проведение профессиональных праздников "День работников сельского хозяйства и перерабатывающей промышленности"</t>
  </si>
  <si>
    <t>7.2.7.</t>
  </si>
  <si>
    <t>7.2.7.1.</t>
  </si>
  <si>
    <t>7.2.7.2.</t>
  </si>
  <si>
    <t>7.2.7.3.</t>
  </si>
  <si>
    <t>7.2.7.4.</t>
  </si>
  <si>
    <t>"Выпуск журнала"</t>
  </si>
  <si>
    <t>"Проведение сельских игр"</t>
  </si>
  <si>
    <t>"Участие в выставке "Золотая осень"</t>
  </si>
  <si>
    <t>"Оплата услуг по изготовлению видеофильмов "Об Агропромышленном комплексе Камчатского края""</t>
  </si>
  <si>
    <t>8.5.</t>
  </si>
  <si>
    <t xml:space="preserve">"Предоставление грантов на перевод свиноводческих хозяйств, имеющих низкий уровень биологической защиты, на альтернативные виды деятельности" </t>
  </si>
  <si>
    <t>2019 год</t>
  </si>
  <si>
    <t>2.13.</t>
  </si>
  <si>
    <t>Племенное условное маточное поголовье сельскохозяйственных животных</t>
  </si>
  <si>
    <t>тыс. условных голов</t>
  </si>
  <si>
    <t>3.5.</t>
  </si>
  <si>
    <t>Объем отгруженной пищевой продукции (за исключением рыбной) собственного производства в другие субъекты Российской Федерации</t>
  </si>
  <si>
    <t>6.5.</t>
  </si>
  <si>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развития сельской кооперации"</t>
  </si>
  <si>
    <t>Таблица 10</t>
  </si>
  <si>
    <t>февраль 2019</t>
  </si>
  <si>
    <t>январь 2019</t>
  </si>
  <si>
    <t>2.5.3.</t>
  </si>
  <si>
    <t>Финансовое обеспечение затрат сельскохозяйственных товаропроизводителей Камчатского края, связанных с содержанием северных оленей</t>
  </si>
  <si>
    <t>2.5.3.1.</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</si>
  <si>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</si>
  <si>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2.5.3.2.</t>
  </si>
  <si>
    <t>Финансовое обеспечение затрат сельскохозяйственных товаропроизводителей Камчатского края, с содержанием более 6 тысяч голов северных оленей</t>
  </si>
  <si>
    <t>3.1.5.</t>
  </si>
  <si>
    <t>3.1.6.</t>
  </si>
  <si>
    <t>Субсидии на возмещение предприятиям пищевой и перерабатывающей промышленности Камчатского края части процентной ставки по кредитам (займам)</t>
  </si>
  <si>
    <t>3.2.3.</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</si>
  <si>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</si>
  <si>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Здание дома культуры на 100 мест в поселке Лесной Новолесновского сельского поселения Елизовского муниципального района (проектные работы)</t>
  </si>
  <si>
    <t>5.4.</t>
  </si>
  <si>
    <t>Подпрограмма 6 "Развитие сельскохозяйственной кооперации и малых форм хозяйствования"</t>
  </si>
  <si>
    <t xml:space="preserve">6.I7. </t>
  </si>
  <si>
    <t>Региональный проект "Создание системы поддержки фермеров и развитие сельской кооперации в Камчатском крае"</t>
  </si>
  <si>
    <t>6.I7.1.</t>
  </si>
  <si>
    <t>Предоставление грантов  "Агростартап" на создание и развитие крестьянского (фермерского) хозяйства в Камчатском крае</t>
  </si>
  <si>
    <t>6.I7.2.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</si>
  <si>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</si>
  <si>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7.2.6.5.</t>
  </si>
  <si>
    <t>Проведение стратегической сессии "Развитие Агропромышленного комплекса Камчатского края"</t>
  </si>
  <si>
    <t>Строительство помещения ветеринарной лечебницы в с. Эссо Быстринского района Камчатского края</t>
  </si>
  <si>
    <t>8.6.</t>
  </si>
  <si>
    <t>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t>
  </si>
  <si>
    <t>8.7.</t>
  </si>
  <si>
    <t>Реконструкция зданий и сооружений под объекты ветеринарного назначения</t>
  </si>
  <si>
    <t>1) по договору 86/2019 от 04.10.2019 ООО "Герлео-Тех" выполнены работы по привязке проектной документации к объекту.                                                                                                            2) по договору №3303 от 04.10.2019 выполнены работы по инженерным изысканиям на объекте Административный модуль КГБУ "Быстринская райСББЖ" в с.Эссо</t>
  </si>
  <si>
    <t xml:space="preserve"> Определен Центр компетенций в сфере сельскохозяйственной кооперации и поддержки фермеров Камчатского края на базе подведомственной организации Краевое государственное казенное учреждение по племенной работе «Камчатское» </t>
  </si>
  <si>
    <t>Министр сельского хозяйства, пищевой и перерабатывающей промышленности  Камчатского края / Черныш В.П.</t>
  </si>
  <si>
    <t>Министр сельского хозяйства, пищевой и перерабатывающей промышленности  Камчатского края /Черныш В.П.</t>
  </si>
  <si>
    <t>"Финансовое обеспечение затрат сельскохозяйственных товаропроизводителей Камчатского края, связанных с содержанием северных оленей"</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</si>
  <si>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</si>
  <si>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"Субсидии на возмещение предприятиям пищевой и перерабатывающей промышленности Камчатского края части процентной ставки по кредитам (займам)"</t>
  </si>
  <si>
    <t xml:space="preserve"> Министр сельского хозяйства, пищевой и перерабатывающей промышленности Камчатского края/ Черныш В.П.</t>
  </si>
  <si>
    <t>6.I7.</t>
  </si>
  <si>
    <t>Прирост сельскохозяйственной продукции, произведённой малыми формами хозяйствования.</t>
  </si>
  <si>
    <t>"Региональный проект "Создание системы поддержки фермеров и развитие сельской кооперации в Камчатском крае"</t>
  </si>
  <si>
    <t>"Предоставление грантов  "Агростартап" на создание и развитие крестьянского (фермерского) хозяйства в Камчатском крае"</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</si>
  <si>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Черныш В.П.; Бакнина О.Н.</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</si>
  <si>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начальник отдела бухгалтерского учета и отчетности Минсельхозпищепрома Камчатского края/ Черныш В.П.; Бакнина О.Н.; Непомнящих Н.И.</t>
  </si>
  <si>
    <t>Министр сельского хозяйства, пищевой и перерабатывающей промышленности  Камчатского края; Черныш В.П.</t>
  </si>
  <si>
    <t xml:space="preserve">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</si>
  <si>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843</t>
  </si>
  <si>
    <t>"Предоставление грантов сельскохозяйственным потребительским кооперативам на развитие их материально - технической базы"</t>
  </si>
  <si>
    <t>"Финансовое обеспечение затрат сельскохозяйственных товаропроизводителей Камчатского края, связанных с содержанием более 6 тысяч голов северных оленей"</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</si>
  <si>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</si>
  <si>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"Здание дома культуры на 100 мест в поселке Лесной Новолесновского сельского поселения Елизовского муниципального района (проектные работы)"</t>
  </si>
  <si>
    <t>7.2.7.5.</t>
  </si>
  <si>
    <t>"Проведение стратегической сессии "Развитие Агропромышленного комплекса Камчатского края"</t>
  </si>
  <si>
    <t xml:space="preserve">"Приобретение специализированного жилищного фонда для ветеринарных специалистов, пребывающих для работы в учреждения ветеринарной службы Камчатского края" </t>
  </si>
  <si>
    <t>Контрольное событие 6.1 "Проведен конкурсный отбор по предоставлению грантов наподдержку начинающих фермеров"</t>
  </si>
  <si>
    <t>Возмещены затраты 1-му предприятию на оплату процентной ставки краткосрочного кредитного договора, заключенного на приобретение зерна и зернобобовых культур</t>
  </si>
  <si>
    <t>Основное мероприятие 1.2. "Повышение плодородия почв"</t>
  </si>
  <si>
    <t>Основное мероприятие 1.3. "Поддержка отдельных отраслей растениеводства"</t>
  </si>
  <si>
    <t>Основное мероприятие 2.1. "Развитие племенного дела в животноводстве"</t>
  </si>
  <si>
    <t>Основное мероприятие 2.2.  "Развитие производства продукции животноводства"</t>
  </si>
  <si>
    <t>Основное мероприятие 2.4. "Обеспечение деятельности учреждения, предоставляющего услуги в области животноводства"</t>
  </si>
  <si>
    <t>Основное мероприятие 2.5. "Поддержка и развитие северного оленеводства в Камчатском крае"</t>
  </si>
  <si>
    <t>Основное мероприятие 3.1. "Создание условий для увеличения объемов производства, расширения ассортимента и улучшения качества продукции Камчатского края"</t>
  </si>
  <si>
    <t>Основное мероприятие 3.2.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</si>
  <si>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Основное мероприятие 4.2. "Создание условий для технического переоснащения агропромышленного комплекса  Камчатского края"</t>
  </si>
  <si>
    <t>Основное мероприятие 4.6.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</si>
  <si>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Основное мероприятие 6.I7. "Региональный проект "Создание системы поддержки фермеров и развитие сельской кооперации в Камчатском крае"</t>
  </si>
  <si>
    <t>Основное мероприятие 7.1. "Обеспечение агропромышленного комплекса квалифицированными кадрами"</t>
  </si>
  <si>
    <t>Основное мероприятие 7.2. "Повышение престижа агропромышленного комплекса в Камчатском крае"</t>
  </si>
  <si>
    <t>Основное мероприятие 8.1. "Проведение плановых профилактических обработок и диагностических исследований"</t>
  </si>
  <si>
    <t xml:space="preserve">Основное мероприятие 8.2. "Строительство объектов ветеринарного назначения"                                               </t>
  </si>
  <si>
    <t>Основное мероприятие 8.3. "Краевая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</si>
  <si>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 xml:space="preserve">Основное мероприятие 8.4. "Обеспечение реализации  подпрограммы" </t>
  </si>
  <si>
    <t>Основное мероприятие 9.1. "Руководство и управление в сфере установленных функций органов государственной власти"</t>
  </si>
  <si>
    <t>Основное мероприятие 9.2. "Выполнение научно-исследовательских работ в области растениеводства"</t>
  </si>
  <si>
    <t>Мероприятие "Проведение почвенных, агротехнических и эколого-токсических обследований земель сельскохозяйственного назначения"</t>
  </si>
  <si>
    <t>Мероприятие "Возмещение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</si>
  <si>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Мероприятие "Возмещение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 "</t>
  </si>
  <si>
    <t>Мероприятие  "Возмещение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</si>
  <si>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Мероприятие "Финансовое обеспечение затрат, связанных с производством и реализацией мяса свиней"</t>
  </si>
  <si>
    <t>Мероприятие "Финансовое обеспечение затрат, связанных с производством и реализацией куриного яйца"</t>
  </si>
  <si>
    <t>Мероприятие "Финансовое обеспечение затрат, связанных с производством и реализацией молока"</t>
  </si>
  <si>
    <t xml:space="preserve"> Мероприятие "Возмещение сельскохозяйственным товаропроизводителям  Камчатского края части затрат, связанных с производством и реализацией мяса"</t>
  </si>
  <si>
    <t>Мероприятие "Возмещение сельскохозяйственным товаропроизводителям  Камчатского края части затрат, связанных с производством и реализацией яйца"</t>
  </si>
  <si>
    <t>Мероприятие "Возмещение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</si>
  <si>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Мероприятие "Регулирование численности волков в целях сокращения  гибели северных оленей в Камчатском крае"</t>
  </si>
  <si>
    <t>Мероприятие "Возмещение части затрат, связанных с содержанием идентифицированных коров в отдаленных муниципальных образованиях Камчатского края "</t>
  </si>
  <si>
    <t>Мероприятие "Возмещение части затрат, связанных с содержанием поголовья свиней и/или кур-несушек в отдаленных муниципальных образованиях Камчатского края"</t>
  </si>
  <si>
    <t>Мероприятие "Дотация на поддержку мер по обеспечению сбалансированности местных бюджетов в сфере сельского хозяйства"</t>
  </si>
  <si>
    <t>Мероприятие "Финансовое обеспечение затрат сельскохозяйственных товаропроизводителей Камчатского края, связанных с содержанием северных оленей"</t>
  </si>
  <si>
    <t>Мероприятие "Финансовое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</si>
  <si>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Мероприятие "Финансовое обеспечение затрат сельскохозяйственных товаропроизводителей Камчатского края, с содержанием более 6 тысяч голов северных оленей"</t>
  </si>
  <si>
    <t>Мероприятие "Субсидии на возмещение части затрат, связанных с доставкой муки для производства хлеба"</t>
  </si>
  <si>
    <t>Мероприятие "Субсидии на возмещение части затрат предприятиям комбикормовой промышленности, связанных с производством и реализацией кормов"</t>
  </si>
  <si>
    <t>Мероприятие "Поддержка муниципальных программ по развитию хлебопекарного производства"</t>
  </si>
  <si>
    <t>Мероприятие "Субсидии на возмещение предприятиям пищевой и перерабатывающей промышленности Камчатского края части процентной ставки по кредитам (займам)"</t>
  </si>
  <si>
    <t>Мероприятие "Субсидии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</si>
  <si>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Мероприятие "Субсидии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</si>
  <si>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Мероприятие "Возмещение сельскохозяйственным товаропроизводителям Камчатского края части затрат на приобретение оборудования и специализированной техники"</t>
  </si>
  <si>
    <t>Мероприятие  "Возмещение предприятиям пищевой и перерабатывающей промышленности Камчатского края части затрат на приобретение оборудования и автотранспорта"</t>
  </si>
  <si>
    <t>Мероприятие "Предоставление грантов  "Агростартап" на создание и развитие крестьянского (фермерского) хозяйства в Камчатском крае"</t>
  </si>
  <si>
    <t>Мероприятие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</si>
  <si>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Мероприятие "Проведение профессиональных праздников "День оленевода", "День работников сельского хозяйства и перерабатывающей промышленности"</t>
  </si>
  <si>
    <t>Мероприятие "Организация и проведение ежегодной выставки-ярмарки камчатских товаропроизводителей "Елизовская осень"</t>
  </si>
  <si>
    <t xml:space="preserve"> Мероприятие "Организация и проведение выставок, ярмарок, других мероприятий, направленных на стимулирование инициативы и трудовой активности работников агропромышленного комплекса Камчатского края"</t>
  </si>
  <si>
    <t>Мероприятие "Строительство помещения ветеринарной лечебницы в с. Эссо Быстринского района Камчатского края"</t>
  </si>
  <si>
    <t xml:space="preserve">Мероприятие "Расходы на выплаты персоналу в целях обеспечения выполнения целей и задач Программы, в разрезе подпрограмм и основных мероприятий" </t>
  </si>
  <si>
    <t>Мероприятие "Осуществление закупка товаров, работ и услуг для государственных нужд"</t>
  </si>
  <si>
    <t>2014 год</t>
  </si>
  <si>
    <t>2016 год</t>
  </si>
  <si>
    <t>Сохранение и рациональное использование земель сельскохозяйственного назначения, создание условий для увеличения объемов производства качественной
сельскохозяйственной продукции</t>
  </si>
  <si>
    <t>Повышение плодородия почв, сохранение и рациональное использование земель сельскохозяйственного назначения</t>
  </si>
  <si>
    <t>Породное обновление животных и птицы</t>
  </si>
  <si>
    <t>Увеличение поголовья сельскохозяйственных животных, а также производства молока, мяса и яйца</t>
  </si>
  <si>
    <t>Обеспечение деятельности учреждения, предоставляющего услуга в области животноводства</t>
  </si>
  <si>
    <t>Создание благоприятных условий для развития северного оленеводства, увеличение поголовья северных оленей</t>
  </si>
  <si>
    <t>Повышение продовольственной безопасности Камчатского края за счет увеличения объема продукции местного производства и количества предприятий пищевой и перерабатывающей промышленности, на которых внедрены процедуры, основанные на принципах системы анализа опасных факторов и критических точек контроля (ХАССП)</t>
  </si>
  <si>
    <t>Расширение рынка сбыта региональной продукции, повышение
конкурентоспособности продукции предприятий Камчатского края, увеличение налоговых платежей</t>
  </si>
  <si>
    <t>Создание условий для технического переоснащения организаций агропромышленного комплекса в целях расширения ассортимента и повышения качества продукции местного производства</t>
  </si>
  <si>
    <t>Увеличение количества организаций агропромышленного комплекса, приобретающих технику и оборудование на льготных кредитных условиях</t>
  </si>
  <si>
    <t>Увеличение количества крестьянских (фермерских) хозяйств</t>
  </si>
  <si>
    <t>Улучшение качественных характеристик
сельскохозяйственных кадров и привлечение в отрасль молодых специалистов</t>
  </si>
  <si>
    <t>Создание условий для обеспечения биологической и пищевой безопасности</t>
  </si>
  <si>
    <t>Разработка и внедрение в производство новых технологий по выращиванию сельскохозяйственных культур, борьбе с сорняками, болезнями и вредителями сельскохозяйственных культур, хранению продукции, обеспечивающих повышение урожайности и качества продукции</t>
  </si>
  <si>
    <t xml:space="preserve">за счет средств краевого бюджета всего, в том числе: </t>
  </si>
  <si>
    <t>Мероприятие не было реализовано ввиду разработки правового акта, регламентирующего предоставление государственной поддержки. Средства перераспределены на другое мероприятие.</t>
  </si>
  <si>
    <t>Неблагополучные пункты по особо опасным болезням животных отсутствуют.</t>
  </si>
  <si>
    <t>Недостижение показателя связано с сокращением поголовья коров в личных подсобных хозяйствах края.</t>
  </si>
  <si>
    <t>Рост производства АО "Камчатская мельница" в связи с увеличением потребности в комбикормовой продукции сельскохозяйственных производителей.</t>
  </si>
  <si>
    <t>В связи с увеличением спроса на продукцию камчатских товаропроизводителей за пределами Камчатского края увеличилось количество предприятий, осуществляющих доставку пищевой продукции в другие субъекты Российской Федерации.</t>
  </si>
  <si>
    <t>Перевыполнение показателей обусловлено ростом объемов производства продукции растениеводства и животноводства.</t>
  </si>
  <si>
    <t>На перевыполнение данного показателя повлиял рост молочной продуктивности коров, а также повышение урожайности кормовых культур в 2019 году.</t>
  </si>
  <si>
    <t>5.2.3.</t>
  </si>
  <si>
    <t>"Реконструкция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</si>
  <si>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2020 год</t>
  </si>
  <si>
    <t>1.13.</t>
  </si>
  <si>
    <t>Прирост производства овощей открытого грунта в сельскохозяйственных организациях, крестьянских (фермерских) хозяйствах, включая индивидуальных предпринимателей</t>
  </si>
  <si>
    <t>Количество центров сельскохозяйственной кооперации в Камчатском крае</t>
  </si>
  <si>
    <t>январь - декабрь 2020 года</t>
  </si>
  <si>
    <t>апрель 2020</t>
  </si>
  <si>
    <t>В рамках данного мероприятия возмещены расходы, связанные с приобретением и доставкой          2 084,327 тонн минеральных удобрений.</t>
  </si>
  <si>
    <t>Контрольное событие 1.1.
Проведен мониторинг обеспеченности сельскохозяйственных организаций Камчатского края семенами, минеральными удобрениями</t>
  </si>
  <si>
    <t>май 2020</t>
  </si>
  <si>
    <t>В рамках данного мероприятия возмещены затраты, связанные с приобретением и доставкой 868,335 тонн семян для выращивания однолетних и многолетних трав, зерновых и зернобобовых культур.</t>
  </si>
  <si>
    <t>Контрольное событие 1.2.
Проведен мониторинг сева сельскохозяйственных культур в Камчатском крае</t>
  </si>
  <si>
    <t>1.5.1.</t>
  </si>
  <si>
    <t>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</si>
  <si>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июнь 2020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</si>
  <si>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</si>
  <si>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декабрь 2020</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</si>
  <si>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 зарегистрированных в государственном племенном регистре</t>
  </si>
  <si>
    <t>март 2020</t>
  </si>
  <si>
    <t xml:space="preserve">В рамках данного мероприятия 5 получателям возмещены затраты, связанные с приобретением 86 голов племенного молодняка КРС. </t>
  </si>
  <si>
    <t>В рамках данного мероприятия 4 получателям возмещены затраты, связанные с приобретением        4 699 доз семени быков.</t>
  </si>
  <si>
    <t>февраль 2020</t>
  </si>
  <si>
    <t>В рамках данного мероприятия 5 получателям возмещены затраты, связанные с производством и реализацией 139,9 тонн мяса свиней.</t>
  </si>
  <si>
    <t>В рамках данного мероприятия возмещены затраты, связанные с производством и реализацией 511,735 тыс. штук куриного яйца.</t>
  </si>
  <si>
    <t>В рамках данного мероприятия 47 получателям возмещены затраты, связанные с производством и реализацией 3 074,1174 тонн коровьего молока.</t>
  </si>
  <si>
    <t>Контрольное событие Подпрограммы 2
Проведен конкурсный отбор муниципальных
программ в области животноводства</t>
  </si>
  <si>
    <t>В рамках данного мероприятия 12 получателям возмещены затраты, связанные с убоем 780 голов сельскохозяйственных животных</t>
  </si>
  <si>
    <t>январь 2020</t>
  </si>
  <si>
    <t>Контрольное событие 2.1 Осуществлен контроль за численностью волков
(отстрел не менее 15 голов)</t>
  </si>
  <si>
    <t>В рамках данного мероприятия 25 получателям возмещены затраты, связанные с содержанием поголовья коров в среднем в количестве 190 голов.</t>
  </si>
  <si>
    <t>В рамках данного мероприятия возмещены затраты, связанные с содержанием поголовья свиней в количестве 137 голов, а также содержанием кур - несушек в количестве 117 голов.</t>
  </si>
  <si>
    <t xml:space="preserve">Предоставлена дотация на обеспечение сбалансированности бюджету Быстринского муниципального района в размере 18 000,00 тыс. руб. </t>
  </si>
  <si>
    <t>Поддержка отдельных подотраслей животноводства</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</si>
  <si>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</si>
  <si>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Средства предусмотрены на обеспечение функций подведомственного учреждения согласно утвержденной смете на 2020 год.</t>
  </si>
  <si>
    <t>2.5.2.1.</t>
  </si>
  <si>
    <t>2.5.2.2.</t>
  </si>
  <si>
    <t>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t>
  </si>
  <si>
    <t xml:space="preserve">Выполнение по мере поступления заявлений.
Предоставлена субсидия на возмещение транспортных расходов по доставке муки для производства хлеба 19-ти предприятиям за декабрь 2019 года и за три квартала 2020 года в размере 27,39 млн. рублей, в т.ч.:
1) для производства хлеба в труднодоступных и отдаленных местностях Камчатского края – 15-ти предприятиям на сумму 11,47 млн. рублей; 
из них хлебопекарным предприятиям КАО – 9-ти предприятиям в сумме 8,95 млн. рублей, 
2) для производства социального хлеба – 4-м предприятиям в сумме 15,92 млн. рублей.
</t>
  </si>
  <si>
    <t xml:space="preserve">Выполнение по мере поступления заявлений.
Возмещены затраты, связанные с производством и реализацией концентрированных кормов для КРС за декабрь 2019 год и 1, 2 и 3 кварталы 2020 года в объеме 1,51 тыс. тонны.
За 2020 год предприятием произведено 20,742 тыс. тонн комбикорма.
</t>
  </si>
  <si>
    <t>сентябрь 2020</t>
  </si>
  <si>
    <t xml:space="preserve">По итогам рассмотрения документов в рамках реализации мероприятия по развитию хлебопекарного производства в муниципальных образованиях в Камчатском крае предоставлены субсидии 3-м муниципальным образованиям в Камчатском крае в общем объеме 4 842,2778 тыс руб., в т.ч. по районам:
- Усть-Камчатский м.р.- 727,75776 тыс. руб.
- Мильковский м.р.- 935,280 тыс. руб.
- го «поселок Палана» - 3 179,240 тыс. руб.
</t>
  </si>
  <si>
    <t xml:space="preserve">Выполнение по мере поступления заявлений. 
Возмещены затраты 1-му предприятию на оплату процентной ставки краткосрочного кредитного договора, заключенного на приобретение зерна и зернобобовых культур.
</t>
  </si>
  <si>
    <t>октябрь 2020</t>
  </si>
  <si>
    <t xml:space="preserve">Выполнение по мере поступления заявлений. 
Возмещены затраты 2-м предприятиям на вывоз продукции в количестве 706,0 тонны.
</t>
  </si>
  <si>
    <t xml:space="preserve">Выполнение по мере поступления заявлений. 
Возмещены затраты 8-ми предприятий по аренде торговых площадей на постоянно действующих ярмарках камчатских товаропроизводителям за 4 квартал 2019 года, и три квартала 2020 года. 
</t>
  </si>
  <si>
    <t>Государственная поддержка кредитования технической и технологической модернизации производства</t>
  </si>
  <si>
    <t>4.1.1.</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</si>
  <si>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</si>
  <si>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4.1.2.</t>
  </si>
  <si>
    <t>Возмещение сельскохозяйственным товаропроизводителям Камчатского края части затрат по уплате процентов по инвестиционным кредитам, полученным на срок до 8 лет</t>
  </si>
  <si>
    <t xml:space="preserve">Контрольное событие 4.1 Приобретено не менее 10 единиц оборудования, техники и автотранспорта организациями агропромышленного комплекса в Камчатском крае </t>
  </si>
  <si>
    <t>В рамках данного мероприятия 26 получателям возмещены затраты, связанные с приобретением 69 единиц техники.</t>
  </si>
  <si>
    <t xml:space="preserve">Выполнение по мере поступления заявлений. 
Возмещены затраты 8-ми предприятиям на приобретение 16-ти ед. оборудования и 2-х ед. автотранспорта.
</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</si>
  <si>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</si>
  <si>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Проведение научных исследований в виде грантовой поддержки в интересах
развития агропромышленного комплекса Камчатского края</t>
  </si>
  <si>
    <t xml:space="preserve">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(Содействие достижению целевых показателей региональных программ развития агропромышленного комплекса (поддержка кредитования агропромышленного комплекса)</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</si>
  <si>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</si>
  <si>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 xml:space="preserve"> Грантовая поддержка местных инициатив граждан, проживающих в сельской местности Камчатского края</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</si>
  <si>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</si>
  <si>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Контрольное событие 6.1 Проведен конкурсный отбор по предоставлению грантов "Агостартап" на создание и развитие крестьянского (фермесркого) хозяйства в Камчатском крае</t>
  </si>
  <si>
    <t>Предоставление грантов на развитие семейных ферм</t>
  </si>
  <si>
    <t>В рамках реализации данного мероприятия 2 получателям предоставлены гранты на создание и развитие крестьянского (фермерского) хозяйства в общем объеме 6 427,89474 тыс. рублей.</t>
  </si>
  <si>
    <t>Предоставление грантов сельскохозяйственным потребительским кооперативам на развитие их материально-технической базы</t>
  </si>
  <si>
    <t xml:space="preserve">Выполнение по мере поступления заявлений.
В рамках подпрограммы за 2020 год повысили квалификацию 5-ть работников 4-х предприятий пищевой и перерабатывающей промышленности.
</t>
  </si>
  <si>
    <t>Организация и проведение конкурса профессионального мастерства в сфере пищевой и перерабатывающей промышленности</t>
  </si>
  <si>
    <t>Организация и проведение конкурса профессионального мастерства "Лучший по профессии среди операторов по искусственному осеменению крупного рогатого скота"</t>
  </si>
  <si>
    <t>август 2020</t>
  </si>
  <si>
    <t xml:space="preserve">С целью совершенствования профессионального мастерства специалистов, занятых в сельском хозяйстве, а также пропаганды передового опыта в организации работы с животными,
10 сентября 2020 года проведен XVI краевой конкурс «Лучший по профессии среди операторов по искусственному осеменению крупного рогатого скота».
</t>
  </si>
  <si>
    <t>В рамках данного мероприятия приобретены подарки ко дню оленевода.</t>
  </si>
  <si>
    <t xml:space="preserve">Произведена оплата по договорам
-  на изготовление памятных медалей для награждения победителей конкурсных мероприятий и участников выставки-ярмарки камчатских товаропроизводителей "Елизовская осень-2020" в количестве 45 шт. на сумму 125 910,0 рублей;
-  оказанию услуг по звукотехническому обеспечению и видео-сопровождению на сумму 130,0 тыс.руб.
</t>
  </si>
  <si>
    <t>Контрольное событие 7.1
Проведена ежегодная выставка-ярмарка камчатских товаропроизводителей "Елизовская осень"</t>
  </si>
  <si>
    <t>В соответствии с планом работы Министерства на 2020 год участие проходит в онлайн-режиме.</t>
  </si>
  <si>
    <t xml:space="preserve">Контрольное событие 8.1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107,500 тыс. ед.» </t>
  </si>
  <si>
    <t>Контрольное событие 8.2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142,100 тыс. ед.»</t>
  </si>
  <si>
    <t>Контрольное событие 8.3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83,090 тыс. ед.»</t>
  </si>
  <si>
    <t>Контрольное событие 8.4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136,060 тыс. ед.»</t>
  </si>
  <si>
    <t>Строительство скотомогильников с  биотермической ямой в Мильковском  районе Камчатского края</t>
  </si>
  <si>
    <t>Предоставление грантов на перевод свиноводческих хозяйств, имеющих низкий уровень биологической защиты, на альтернативные виды деятельности</t>
  </si>
  <si>
    <t xml:space="preserve">Контрольное событие 9.1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t>
  </si>
  <si>
    <t xml:space="preserve">Заключены Соглашения с Министерством сельского хозяйства РФ от 13.12.2019 № 082-17-2020-017, от 20.12.2019 № 082-09-2020-242, от 23.12.2019 № 082-09-2020-024, от 24.12.2019 №№ 082-09-2020-123, 082-09-2020-495 </t>
  </si>
  <si>
    <t>ноябрь 2020</t>
  </si>
  <si>
    <t>Развитие семейных ферм на базе крестьянских (фермерских) хозяйств</t>
  </si>
  <si>
    <t>Увеличение индекса производства пищевых продуктов связано с ростом производства мяса и мясопродукции, мясных полуфабрикатов, готовых кормов для животных, производства молока и кисломолочной продукции, производства пива и воды, а также прочих пищевых продуктов.</t>
  </si>
  <si>
    <t xml:space="preserve">Объем производства хлебобулочных изделий, обогащенных микронутриентами, и диетических хлебобулочных изделий складывается выше планового показателя в связи с увеличением спроса на данную продукцию. Объем производства предприятиями формируется в соответствии с потребностью рынка.  </t>
  </si>
  <si>
    <t>В рамках мероприятия 34-м получателям предоставлена субсидия согласно представленных документов. Приобретено 87 ед. техники и оборудования.</t>
  </si>
  <si>
    <t>5</t>
  </si>
  <si>
    <t>Выполнение по мере поступления заявлений. Предприятиям пищевой и перерабатывающей промышленности оказана поддержка на переподготовку и повышение квалификации  5-ти работников.</t>
  </si>
  <si>
    <t>Количество построенных или реконструированных семейных ферм</t>
  </si>
  <si>
    <t>Перевыполнение Плановых показателей связано с увеличением свинопоголовья ООО «Агротек», открытие нового комплекса.</t>
  </si>
  <si>
    <t>Перевыполнение планового значения показателя результативности обусловлено увеличением производства картофеля в связи с субсидированием затрат с/х организаций, К(Ф)Х и ИП на минеральные удобрения и приобретение семян картофеля высших репродукций.</t>
  </si>
  <si>
    <t xml:space="preserve">Перевыполнение планового значения показателя результативности обусловлено внесением сбалансированных норм минеральных удобрений на основании проведенных агрохимических обследований земель. </t>
  </si>
  <si>
    <t>Перевыполнение планового значения показателя результативности обусловлено внедрением новых видов поддержки, связанных с производством овощей открытого грунта в с/х организациях, К(Ф)Х, ИП.</t>
  </si>
  <si>
    <t>Перевыполнение планового значения показателя результативности обусловлено необходимостью производства зерновых на фуражные цели  для обеспечения птицы собственными кормами.</t>
  </si>
  <si>
    <t xml:space="preserve">Перевыполнение планового значения показателя результативности обусловлено предоставлением государственной поддержки, связанной с  приобретением минеральных удобрений, семян кормовых культур. </t>
  </si>
  <si>
    <t>Объем минеральных удобрений соответствует расчетам внесения на основании ппроведенных агрохимических обследований ФБГУ ЦАС "Камчатским" (агрохимическая лаборатория Камчатского края).</t>
  </si>
  <si>
    <t>Перевыполнение планового значения показателя результативности обусловлено компенсацией затрат на приобретение семенного картофеля из краевого бюджета сельскохозяйственным товаропроизводителям.</t>
  </si>
  <si>
    <t xml:space="preserve"> Перевыполнение планового значения показателя результативности обусловлено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</si>
  <si>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Увеличение показателя достигнуто за счет внедрения новых видов поддержки, связанных с производством овощей открытого грунта в с/х организациях, К(Ф)Х, ИП.</t>
  </si>
  <si>
    <t>Увеличение поголовья обусловлено принятием к учету приобретенного поголовья северных оленей ООО "Тымлатский рыбокомбинат"</t>
  </si>
  <si>
    <t>Рост производства обеспечен за счет выбраковки маточного поголовья</t>
  </si>
  <si>
    <t>Увеличение производства яйца обусловлено ростом яйценоскости АО "Пионерское"</t>
  </si>
  <si>
    <t>Рост производства молока обусловлен увеличением поголовья в сельскохозяйственных предприятиях и крестьянских (фермерских) хозяйствах и  молочной продуктивности</t>
  </si>
  <si>
    <t xml:space="preserve">Снижение поголовья обусловлено сокращением маточного поголовья в сельскохозяйственных организациях </t>
  </si>
  <si>
    <t xml:space="preserve">Увеличение молочной продуктивности коров связано с корректировкой рационов кормления коров </t>
  </si>
  <si>
    <t>Недостижение планового значения обусловлено сокращением поголовья коров в хозяйствах населения</t>
  </si>
  <si>
    <t>Увеличение показателя обусловлено ростом маточного поголовья в племенных оленеводческих предприятиях, а также включением в государственный племенной регистр АО "Заречное"</t>
  </si>
  <si>
    <t>Недостижение показателя связано со снижением поголовья птицы в хозяйствах населения и К(Ф)Х, а также плановой выбраковкой в АО "Пионерское"</t>
  </si>
  <si>
    <t>Фактическое значение данного показателя представлено в соответствии со статистическими данными, указанными в сборнике 6.2.1 "Инвестиции в экономику Камчатского края" за январь - сентябрь 2020 года</t>
  </si>
  <si>
    <t>Фактическое значение данного показателя указано в соответствии со статистическими данными за 2018 год. Значение данного показателя рассчитывается с периодичностью 1 раз в 2 года.</t>
  </si>
  <si>
    <t>июль 2020</t>
  </si>
  <si>
    <t>Мероприятие "Возмещение сельскохозяйственным товаропроизводителям  Камчатского края части затрат, связанных с развитием производства молока"</t>
  </si>
  <si>
    <t xml:space="preserve">Контрольное событие 4.1. "Приобретено  не менее 10 единиц оборудования, техники и автотранспорта предприятиями агропромышленного комплекса в Камчатском крае"
</t>
  </si>
  <si>
    <t>Основное мероприятие 1.6.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</si>
  <si>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Основное мероприятие 1.10. "Предоставление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</si>
  <si>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 xml:space="preserve"> Министр сельского хозяйства, пищевой и перерабатывающей промышленности Камчатского края/ Черныш В.П.; заместитель Министра сельского хозяйства, пищевой и перерабатывающей промышленности Камчатского края - начальник отдела сельскохозяйственного производства Демина О.В.</t>
  </si>
  <si>
    <t>Мероприятие "Организация и проведение конкурса профессионального мастерства "Лучший по профессии среди операторов по искусственному осеменению крупного рогатого скота"</t>
  </si>
  <si>
    <t>Заместитель Министра сельского хозяйства, пищевой и перерабатывающей промышленности  Камчатского края/ Демина О.В.</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</si>
  <si>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Черныш В.П.; Бакнина О.Н.</t>
  </si>
  <si>
    <t xml:space="preserve">Министр сельского хозяйства, пищевой и перерабатывающей промышленности  Камчатского края; заместитель Министра сельского хозяйства, пищевой и перерабатывающей промышленности  Камчатского края/ Черныш В.П.; Демина О.В. </t>
  </si>
  <si>
    <t>Контрольное событие 9.1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t>
  </si>
  <si>
    <t xml:space="preserve">В рамках мероприятия предоставлена субсидия согласно представленных документов по приобретению 2 084,327 тонн действующего вещества минеральных удобрений. </t>
  </si>
  <si>
    <t>В рамках мероприятия предоставлена субсидия согласно представленных документов по приобретению   868,335 тонн семян для выращивания однолетних и многолетних трав, зерновых и зернобобовых культур.</t>
  </si>
  <si>
    <t>В рамках мероприятия оказана поддержка на приобретение 86 голов плем. молодняка КРС и  4699 доз семени</t>
  </si>
  <si>
    <t>В рамках мероприятия возмещены затраты, связанные с произведено и реализовано 139,900 тонн мяса свиней.</t>
  </si>
  <si>
    <t>В рамках мероприятия возмещены затраты за производство и реализацию 511,735 тыс. штук куриного яйца</t>
  </si>
  <si>
    <t>В рамках мероприятия произведено и реализовано 3 074,1174 тонн молока</t>
  </si>
  <si>
    <t>Возмещены затраты, связанные с содержанием поголовья коров в количестве 190 голов.</t>
  </si>
  <si>
    <t>В рамках мероприятия возмещены затраты за содержание поголовья свиней в количестве 137 голов, кур - несушек в количестве 117 голов.</t>
  </si>
  <si>
    <t>В рамках данного мероприятия бюджету Быстринского муниципального района предоставлена дотация на поддержку мер по обеспечению сбалансированности местных бюджетов в сфере сельского хозяйства.</t>
  </si>
  <si>
    <t>Средства использованы на обеспечение функций подведомственного учреждения согласно утвержденной сметы на 2020 год.</t>
  </si>
  <si>
    <t>Возмещены транспортные расходы по доставке муки для производства хлеба 19-ти предприятиям за декабрь 2019 года и за три квартала 2020 года в размере 27,39 млн. рублей, в т.ч.:
1) для производства хлеба в труднодоступных и отдаленных местностях Камчатского края – 15-ти предприятиям на сумму 11,47 млн. рублей; 
из них хлебопекарным предприятиям КАО – 9-ти предприятиям в сумме 8,95 млн. рублей, 
2) для производства социального хлеба – 4-м предприятиям в сумме 15,92 млн. рублей</t>
  </si>
  <si>
    <t xml:space="preserve">Возмещены затраты, связанные с производством и реализацией концентрированных кормов для КРС за декабрь 2019 год и 1, 2 и 3 кварталы 2020 года в объеме 1,51 тыс. тонны.
За 2020 год предприятием произведено 20,742 тыс. тонн комбикорма.
</t>
  </si>
  <si>
    <t xml:space="preserve">Возмещены затраты 2-м предприятиям на вывоз продукции в количестве 706,0 тонны.
</t>
  </si>
  <si>
    <t xml:space="preserve">Возмещены затраты 8-ми предприятий по аренде торговых площадей на постоянно действующих ярмарках камчатских товаропроизводителям за 4 квартал 2019 года, и три квартала 2020 года. 
</t>
  </si>
  <si>
    <t>В рамках мероприятия  26 получателям возмещены затраты, связанные с приобретением 69 единиц техники.</t>
  </si>
  <si>
    <t xml:space="preserve">Возмещены затраты 8-ми предприятиям на приобретение 16-ти ед. оборудования и 2-х ед. автотранспорта.
</t>
  </si>
  <si>
    <t>Субсидия предоставляется ежемесячно в соответствии с утвержденным графиком погашения инвестиционного кредита (займа).</t>
  </si>
  <si>
    <t>В 2020 году проведены 2 конкурсных отбора на предоставление грантов "Агростартап" на реализацию проектов создания и развития крестьянского (фермерского) хозяйства.</t>
  </si>
  <si>
    <t>Возмещены затраты 4-м предприятиям на повышение квалификации 5-ти работников.</t>
  </si>
  <si>
    <t>В рамках мероприятия проведены  "Лучший по профессии среди операторов по искусственному осеменению крупного рогатого скота", "День оленевода".</t>
  </si>
  <si>
    <t xml:space="preserve">В сентябре 2020 года на площади Ленина в городе Елизово состоялась выставка-ярмарка достижений товаропроизводителей региона «Елизовская осень». </t>
  </si>
  <si>
    <t>"Развитие семейных животноводческих ферм на базе крестьянских (фермерских) хозяйств"</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</si>
  <si>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</si>
  <si>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"Организация и проведение конкурса профессионального мастерства в сфере пищевой и перерабатывающей промышленности"</t>
  </si>
  <si>
    <t>"Организация и проведение конкурса профессионального мастерства "Лучший по профессии среди операторов по искусственному осеменению крупного рогатого скота"</t>
  </si>
  <si>
    <t>Строительство скотомогильника в Мильковском муниципальном районе Камчатского края</t>
  </si>
  <si>
    <t xml:space="preserve">В рамках мероприятия предоставлена субсидия 3 получателям согласно представленных документов по приобретению 48,8 тонн элитных семян картофеля. </t>
  </si>
  <si>
    <t>В рамках мероприятия предоставлена субсидия согласно представленным документам  7 сельхозтоваропроизводителям (в том числе 4 организациям и 3 крестьянским фермерским хозяйствам) на общую посевную площадь –198,5 га.</t>
  </si>
  <si>
    <t>В рамках мероприятия предоставлена субсидия согласно представленным документам  14 сельхозтоваропроизводителям (в том числе 4 организациям и 10 крестьянским фермерским хозяйствам) на общую посевную площадь – 244 га.</t>
  </si>
  <si>
    <t xml:space="preserve">По итогам 2020 года хозяйствами всех категорий произведено:
- 22,8 тыс. тонн молока, что на 0,6 %  выше уровня предшествующего  года. Надой молока от 1 фуражной коровы в сельскохозяйственных организациях края составил 5145 кг, что на 122 кг или 2,4 % выше уровня 2019 года);
- 9,6 тыс. тонн мяса в живом весе, что превышает уровень прошлого года на 8,3 %;
-59,8 млн. штук яйца, что выше уровня прошлого года на 17,9 %..
</t>
  </si>
  <si>
    <t xml:space="preserve">По состоянию на 31.12.2020 численность поголовья северных оленей в сельскохозяйственных организациях Камчатском крае составила 47,811 тыс. гол, что выше уровня прошлого года на 10,7%. </t>
  </si>
  <si>
    <t>В рамках мероприятия отстрелено волков в количестве 32 голов.</t>
  </si>
  <si>
    <t>В рамках данного мероприятия предоставлена субсидия на содержание 32 545 голов северных оленей.</t>
  </si>
  <si>
    <t>В рамках данного мероприятия предоставлена субсидия на содержание 9 982 голов северных оленей.</t>
  </si>
  <si>
    <t xml:space="preserve">Рост производства наблюдается по таким видам деятельности, как:
- производство мяса и мясопродукции (порядка 17,2 %);
- производство полуфабрикатов мясных (порядка 19,5 %) ;
- производство молока и кисломолочной продукции (порядка 3 %);
- производство пива и воды (порядка 5,3 %);
- производства готовых кормов для животных (порядка 2,2 % (объем производства за 2020 год составил 26 139,00 тонн) </t>
  </si>
  <si>
    <t>Проведено 523,4  тысяч единиц диагностических исследований, вакцинаций и обработок животных, отбора проб и лабораторных исследований биоматериала, сельскохозяйственного сырья, продукции и объектов окружающей среды.</t>
  </si>
  <si>
    <t xml:space="preserve">Контрольное событие 8.5 «Проведена государственная экспертиза
объекта «Строительство
административного модуля КГБУ
«Быстринская районная СББЖ»
Быстринский район, с. Эссо, ул.
Речная»
</t>
  </si>
  <si>
    <t>Получение положительного заключения госэкспертизы по проектной документации «Строительство административного модуля КГБУ «Быстринская районная СББЖ» Быстринский район, с. Эссо, ул. Речная».</t>
  </si>
  <si>
    <t xml:space="preserve">В целях предупреждения болезней животных и защиты населения от болезней, общих для человека и животных, закуплены биопрепараты на сумму 769,709 тыс. руб., приобретены расходные материалы (микрочипы, пробирки) на сумму 260,388 тыс. руб. На содержание скотомогильников направлено 1850,65 тыс. руб., приобретены дезосредства на сумму 78,0 тыс. руб. </t>
  </si>
  <si>
    <t>Заключены Соглашения с Министерством сельского хозяйства РФ от 13.12.2019 № 082-17-2020-017, от 23.12.2019 №082-09-2020-024, от 24.12.2019 № 082-09-2020-495, № 082-09-2020-123.</t>
  </si>
  <si>
    <t>В связи ограничениями, введенными в результате распространения новой коронавирусной инфекции срок проведения конкурсного отбора был перенесен. Гранты "Агростартап" на реализацию проектов создания и развития крестьянского (фермерского) хозяйства предоставлены 2 получателям.</t>
  </si>
  <si>
    <t>Посевная площадь кормовых культур остается на планируемом уровне в связи с отсутствием необходимости в увеличении данных посевных площадей.</t>
  </si>
  <si>
    <t>Увеличение уровня рентабельности за 2020 год вызвано повышением урожайности сельскохозяйственных культур в СХО и К(Ф)Х края, а также предоставлением государственной поддержки, связанной с производством овощей открытого грунта.</t>
  </si>
  <si>
    <t>2.14.</t>
  </si>
  <si>
    <t>Производство скота и птицы на убой в живом весе в сельскохозяйственных организациях, крестьянских (фермерских) хозяйствах, включая индивидуальных предпринимателей</t>
  </si>
  <si>
    <t>Объем остатка ссудной задолженности по субсидируемым кредитам (займам)</t>
  </si>
  <si>
    <t>тыс. руб.</t>
  </si>
  <si>
    <t>Перевыполнение планового значения обусловлено корректировкой графика освоения кредитных средств.</t>
  </si>
  <si>
    <t>Несвоевременное выполнение связано с непроведением вакцинации животных в связи с неблагоприятными погодными условиями.</t>
  </si>
  <si>
    <t>Контрольное событие 2.1.
"Осуществлен контроль за численностью волков (отстрел не менее 15 голов хищника)"</t>
  </si>
  <si>
    <t>Контрольное событие 8.1.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107,500 тыс. ед."</t>
  </si>
  <si>
    <t>Контрольное событие 8.2.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142,100 тыс. ед."</t>
  </si>
  <si>
    <t>Контрольное событие 8.3.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83,090 тыс. ед.."</t>
  </si>
  <si>
    <t>Контрольное событие 8.4. "Проведены диагностические исследования, вакцинации и обработки животных, отбор проб и лабораторные исследования биоматериала, сельскохозяйственного сырья, продукции и объектов окружающей среды не менее 136,060 тыс. ед."</t>
  </si>
  <si>
    <t xml:space="preserve">Министерством было организовано 2 заседания конкурсной комиссии, определены 2 победителя конкурса на предоставление гранта «Агростартап». Получателями грантов в 2020 году не созданы постоянные рабочие места в связи с изменением треваний Порядка предоставления грантов. Постоянные рабочие места должны быть созданы в течение срока освоения гранта. Срок освоения составляет 18 месяцев. В том числе указаны данные, включенные в Реестр субъектов малого и среднего предпринимательства в 2020 году (нарастающим итогом).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</si>
</sst>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_р_._-;\-* #,##0_р_._-;_-* &quot;-&quot;_р_._-;_-@_-"/>
    <numFmt numFmtId="165" formatCode="_-* #,##0.00_р_._-;\-* #,##0.00_р_._-;_-* &quot;-&quot;??_р_._-;_-@_-"/>
    <numFmt numFmtId="166" formatCode="0.00000"/>
    <numFmt numFmtId="167" formatCode="#,##0.00000"/>
    <numFmt numFmtId="168" formatCode="_(&quot;$&quot;* #,##0.00_);_(&quot;$&quot;* \(#,##0.00\);_(&quot;$&quot;* &quot;-&quot;??_);_(@_)"/>
    <numFmt numFmtId="169" formatCode="#,##0.000000"/>
    <numFmt numFmtId="170" formatCode="#,##0.000000000000"/>
    <numFmt numFmtId="171" formatCode="0.0"/>
    <numFmt numFmtId="172" formatCode="0.000"/>
    <numFmt numFmtId="173" formatCode="#,##0.000"/>
    <numFmt numFmtId="174" formatCode="0.0000"/>
    <numFmt numFmtId="175" formatCode="#,##0.00_ ;\-#,##0.00\ "/>
    <numFmt numFmtId="176" formatCode="_-* #,##0.00000\ _₽_-;\-* #,##0.00000\ _₽_-;_-* &quot;-&quot;??\ _₽_-;_-@_-"/>
    <numFmt numFmtId="177" formatCode="###\ ###\ ###\ ###\ ##0.00000"/>
  </numFmts>
  <fonts count="30" x14ac:knownFonts="1">
    <font>
      <sz val="10"/>
      <name val="Arial Cyr"/>
      <charset val="204"/>
    </font>
    <font>
      <sz val="11"/>
      <color theme="1"/>
      <name val="Times New Roman"/>
      <family val="2"/>
      <charset val="204"/>
    </font>
    <font>
      <sz val="10"/>
      <name val="Arial Cyr"/>
      <charset val="204"/>
    </font>
    <font>
      <sz val="10"/>
      <name val="Times New Roman"/>
      <family val="1"/>
      <charset val="204"/>
    </font>
    <font>
      <sz val="12"/>
      <name val="Times New Roman"/>
      <family val="1"/>
      <charset val="204"/>
    </font>
    <font>
      <b/>
      <sz val="28"/>
      <name val="Times New Roman"/>
      <family val="1"/>
      <charset val="204"/>
    </font>
    <font>
      <sz val="11"/>
      <name val="Times New Roman"/>
      <family val="1"/>
      <charset val="204"/>
    </font>
    <font>
      <sz val="8"/>
      <name val="Times New Roman"/>
      <family val="1"/>
      <charset val="204"/>
    </font>
    <font>
      <sz val="9"/>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11"/>
      <color indexed="8"/>
      <name val="Calibri"/>
      <family val="2"/>
      <charset val="204"/>
    </font>
    <font>
      <sz val="11"/>
      <color indexed="9"/>
      <name val="Calibri"/>
      <family val="2"/>
      <charset val="204"/>
    </font>
    <font>
      <sz val="10"/>
      <name val="Arial"/>
      <family val="2"/>
      <charset val="204"/>
    </font>
    <font>
      <sz val="11"/>
      <color theme="1"/>
      <name val="Calibri"/>
      <family val="2"/>
      <charset val="204"/>
      <scheme val="minor"/>
    </font>
    <font>
      <sz val="11"/>
      <color theme="1"/>
      <name val="Calibri"/>
      <family val="2"/>
      <scheme val="minor"/>
    </font>
    <font>
      <sz val="10"/>
      <name val="Helv"/>
      <charset val="204"/>
    </font>
    <font>
      <sz val="11"/>
      <color indexed="8"/>
      <name val="Times New Roman"/>
      <family val="2"/>
      <charset val="204"/>
    </font>
    <font>
      <sz val="10"/>
      <name val="Arial"/>
      <family val="2"/>
      <charset val="204"/>
    </font>
    <font>
      <i/>
      <sz val="11"/>
      <name val="Times New Roman"/>
      <family val="1"/>
      <charset val="204"/>
    </font>
    <font>
      <b/>
      <sz val="10"/>
      <name val="Times New Roman"/>
      <family val="1"/>
      <charset val="204"/>
    </font>
    <font>
      <b/>
      <sz val="12"/>
      <name val="Times New Roman"/>
      <family val="1"/>
      <charset val="204"/>
    </font>
    <font>
      <b/>
      <sz val="11"/>
      <name val="Times New Roman"/>
      <family val="1"/>
      <charset val="204"/>
    </font>
    <font>
      <b/>
      <sz val="8"/>
      <name val="Times New Roman"/>
      <family val="1"/>
      <charset val="204"/>
    </font>
    <font>
      <sz val="10"/>
      <color theme="1"/>
      <name val="Times New Roman"/>
      <family val="1"/>
      <charset val="204"/>
    </font>
    <font>
      <b/>
      <sz val="14"/>
      <name val="Times New Roman"/>
      <family val="1"/>
      <charset val="204"/>
    </font>
    <font>
      <sz val="7.5"/>
      <color theme="1"/>
      <name val="Times New Roman"/>
      <family val="1"/>
      <charset val="204"/>
    </font>
    <font>
      <sz val="7.5"/>
      <color rgb="FFFF0000"/>
      <name val="Times New Roman"/>
      <family val="1"/>
      <charset val="204"/>
    </font>
    <font>
      <sz val="10"/>
      <color rgb="FF000000"/>
      <name val="Times New Roman"/>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FFFF"/>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4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8" fontId="14" fillId="0" borderId="0" applyFont="0" applyFill="0" applyBorder="0" applyAlignment="0" applyProtection="0"/>
    <xf numFmtId="168" fontId="14" fillId="0" borderId="0" applyFont="0" applyFill="0" applyBorder="0" applyAlignment="0" applyProtection="0"/>
    <xf numFmtId="0" fontId="2" fillId="0" borderId="0"/>
    <xf numFmtId="0" fontId="15" fillId="0" borderId="0"/>
    <xf numFmtId="0" fontId="2" fillId="0" borderId="0"/>
    <xf numFmtId="0" fontId="2" fillId="0" borderId="0"/>
    <xf numFmtId="0" fontId="14" fillId="0" borderId="0"/>
    <xf numFmtId="0" fontId="14" fillId="0" borderId="0"/>
    <xf numFmtId="0" fontId="1" fillId="0" borderId="0"/>
    <xf numFmtId="0" fontId="15" fillId="0" borderId="0"/>
    <xf numFmtId="0" fontId="16" fillId="0" borderId="0"/>
    <xf numFmtId="0" fontId="14" fillId="0" borderId="0"/>
    <xf numFmtId="0" fontId="16" fillId="0" borderId="0"/>
    <xf numFmtId="9" fontId="14" fillId="0" borderId="0" applyFont="0" applyFill="0" applyBorder="0" applyAlignment="0" applyProtection="0"/>
    <xf numFmtId="9" fontId="14" fillId="0" borderId="0" applyFont="0" applyFill="0" applyBorder="0" applyAlignment="0" applyProtection="0"/>
    <xf numFmtId="0" fontId="17" fillId="0" borderId="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4" fillId="0" borderId="0"/>
    <xf numFmtId="165" fontId="18" fillId="0" borderId="0" applyFont="0" applyFill="0" applyBorder="0" applyAlignment="0" applyProtection="0"/>
    <xf numFmtId="0" fontId="19" fillId="0" borderId="0"/>
    <xf numFmtId="9" fontId="2" fillId="0" borderId="0" applyFont="0" applyFill="0" applyBorder="0" applyAlignment="0" applyProtection="0"/>
    <xf numFmtId="165" fontId="1" fillId="0" borderId="0" applyFont="0" applyFill="0" applyBorder="0" applyAlignment="0" applyProtection="0"/>
  </cellStyleXfs>
  <cellXfs count="365">
    <xf numFmtId="0" fontId="0" fillId="0" borderId="0" xfId="0"/>
    <xf numFmtId="0" fontId="3" fillId="0" borderId="0" xfId="0" applyFont="1" applyFill="1"/>
    <xf numFmtId="0" fontId="3" fillId="0" borderId="0" xfId="0" applyFont="1"/>
    <xf numFmtId="0" fontId="3" fillId="0" borderId="0" xfId="0" applyFont="1" applyBorder="1"/>
    <xf numFmtId="0" fontId="6" fillId="0" borderId="0" xfId="0" applyFont="1" applyFill="1"/>
    <xf numFmtId="0" fontId="9" fillId="0" borderId="0" xfId="0" applyFont="1" applyFill="1"/>
    <xf numFmtId="0" fontId="9" fillId="0" borderId="0" xfId="0" applyFont="1" applyFill="1" applyAlignment="1">
      <alignment vertical="top"/>
    </xf>
    <xf numFmtId="0" fontId="9" fillId="16" borderId="0" xfId="0" applyFont="1" applyFill="1" applyAlignment="1">
      <alignment vertical="top"/>
    </xf>
    <xf numFmtId="0" fontId="3" fillId="16" borderId="0" xfId="0" applyFont="1" applyFill="1"/>
    <xf numFmtId="169" fontId="3" fillId="16" borderId="0" xfId="0" applyNumberFormat="1" applyFont="1" applyFill="1"/>
    <xf numFmtId="0" fontId="6" fillId="0" borderId="0" xfId="0" applyFont="1"/>
    <xf numFmtId="0" fontId="6" fillId="0" borderId="0" xfId="0" applyFont="1" applyAlignment="1">
      <alignment horizontal="right"/>
    </xf>
    <xf numFmtId="0" fontId="6" fillId="0" borderId="0" xfId="0" applyFont="1" applyAlignment="1">
      <alignment vertical="top"/>
    </xf>
    <xf numFmtId="0" fontId="6" fillId="0" borderId="2" xfId="0" applyFont="1" applyBorder="1" applyAlignment="1">
      <alignment horizontal="center" vertical="center"/>
    </xf>
    <xf numFmtId="0" fontId="6" fillId="0" borderId="2" xfId="0" applyFont="1" applyBorder="1" applyAlignment="1">
      <alignment horizontal="center" vertical="top"/>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xf>
    <xf numFmtId="0" fontId="4" fillId="0" borderId="0" xfId="0" applyFont="1"/>
    <xf numFmtId="0" fontId="6" fillId="0" borderId="2" xfId="0" applyFont="1" applyFill="1" applyBorder="1" applyAlignment="1">
      <alignment horizontal="center" vertical="center" wrapText="1"/>
    </xf>
    <xf numFmtId="0" fontId="3" fillId="0" borderId="0" xfId="0" applyFont="1" applyBorder="1" applyAlignment="1"/>
    <xf numFmtId="0" fontId="3" fillId="0" borderId="0" xfId="0" applyFont="1" applyAlignment="1"/>
    <xf numFmtId="0" fontId="3" fillId="17" borderId="0" xfId="0" applyFont="1" applyFill="1"/>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4" fillId="0" borderId="0" xfId="0" applyFont="1" applyAlignment="1">
      <alignment horizontal="right" vertical="center"/>
    </xf>
    <xf numFmtId="0" fontId="6" fillId="0" borderId="0" xfId="0" applyFont="1" applyAlignment="1">
      <alignment horizontal="left" vertical="top"/>
    </xf>
    <xf numFmtId="0" fontId="6" fillId="0" borderId="0" xfId="0" applyFont="1" applyFill="1" applyAlignment="1">
      <alignment horizontal="right"/>
    </xf>
    <xf numFmtId="0" fontId="21" fillId="0" borderId="0" xfId="0" applyFont="1"/>
    <xf numFmtId="0" fontId="5" fillId="0" borderId="0" xfId="0" applyFont="1" applyFill="1" applyAlignment="1">
      <alignment vertical="center" wrapText="1"/>
    </xf>
    <xf numFmtId="2" fontId="9" fillId="0" borderId="0" xfId="0" applyNumberFormat="1" applyFont="1" applyFill="1" applyAlignment="1">
      <alignment horizontal="right" vertical="center"/>
    </xf>
    <xf numFmtId="2" fontId="9" fillId="16" borderId="0" xfId="0" applyNumberFormat="1" applyFont="1" applyFill="1" applyAlignment="1">
      <alignment horizontal="right" vertical="center"/>
    </xf>
    <xf numFmtId="2" fontId="3" fillId="16" borderId="0" xfId="0" applyNumberFormat="1" applyFont="1" applyFill="1" applyAlignment="1">
      <alignment horizontal="right" vertical="center"/>
    </xf>
    <xf numFmtId="2" fontId="3" fillId="0" borderId="0" xfId="0" applyNumberFormat="1" applyFont="1" applyFill="1" applyAlignment="1">
      <alignment horizontal="right" vertical="center"/>
    </xf>
    <xf numFmtId="2" fontId="8" fillId="16" borderId="0" xfId="0" applyNumberFormat="1" applyFont="1" applyFill="1" applyBorder="1" applyAlignment="1">
      <alignment horizontal="right" vertical="center" wrapText="1"/>
    </xf>
    <xf numFmtId="0" fontId="3" fillId="0" borderId="0" xfId="23" applyFont="1" applyFill="1"/>
    <xf numFmtId="0" fontId="6" fillId="0" borderId="0" xfId="23" applyFont="1" applyFill="1"/>
    <xf numFmtId="0" fontId="9" fillId="0" borderId="0" xfId="23" applyFont="1" applyFill="1"/>
    <xf numFmtId="0" fontId="9" fillId="0" borderId="0" xfId="23" applyFont="1" applyFill="1" applyAlignment="1">
      <alignment vertical="top"/>
    </xf>
    <xf numFmtId="0" fontId="9" fillId="16" borderId="0" xfId="23" applyFont="1" applyFill="1" applyAlignment="1">
      <alignment vertical="top"/>
    </xf>
    <xf numFmtId="0" fontId="3" fillId="16" borderId="0" xfId="23" applyFont="1" applyFill="1"/>
    <xf numFmtId="0" fontId="3" fillId="0" borderId="0" xfId="23" applyFont="1"/>
    <xf numFmtId="0" fontId="9" fillId="0" borderId="2" xfId="0" applyFont="1" applyFill="1" applyBorder="1" applyAlignment="1">
      <alignment horizontal="center" vertical="top"/>
    </xf>
    <xf numFmtId="0" fontId="9" fillId="0" borderId="2" xfId="0" applyFont="1" applyFill="1" applyBorder="1" applyAlignment="1">
      <alignment horizontal="center" vertical="center" wrapText="1"/>
    </xf>
    <xf numFmtId="166" fontId="3" fillId="16" borderId="0" xfId="0" applyNumberFormat="1" applyFont="1" applyFill="1"/>
    <xf numFmtId="166" fontId="3" fillId="16" borderId="0" xfId="0" applyNumberFormat="1" applyFont="1" applyFill="1" applyAlignment="1">
      <alignment horizontal="right" vertical="center"/>
    </xf>
    <xf numFmtId="0" fontId="24" fillId="0" borderId="0" xfId="0" applyFont="1" applyFill="1" applyAlignment="1">
      <alignment vertical="center" wrapText="1"/>
    </xf>
    <xf numFmtId="0" fontId="26" fillId="0" borderId="0" xfId="0" applyFont="1" applyFill="1" applyAlignment="1">
      <alignment vertical="center" wrapText="1"/>
    </xf>
    <xf numFmtId="174" fontId="3" fillId="16" borderId="0" xfId="0" applyNumberFormat="1" applyFont="1" applyFill="1" applyAlignment="1">
      <alignment horizontal="right" vertical="center"/>
    </xf>
    <xf numFmtId="167" fontId="9" fillId="16" borderId="2" xfId="23" applyNumberFormat="1" applyFont="1" applyFill="1" applyBorder="1" applyAlignment="1">
      <alignment vertical="center" wrapText="1"/>
    </xf>
    <xf numFmtId="167" fontId="9" fillId="16" borderId="2" xfId="23" applyNumberFormat="1" applyFont="1" applyFill="1" applyBorder="1" applyAlignment="1">
      <alignment vertical="center"/>
    </xf>
    <xf numFmtId="167" fontId="9" fillId="16" borderId="2" xfId="23" applyNumberFormat="1" applyFont="1" applyFill="1" applyBorder="1" applyAlignment="1">
      <alignment horizontal="right" vertical="center"/>
    </xf>
    <xf numFmtId="0" fontId="6" fillId="0" borderId="2" xfId="0" applyFont="1" applyFill="1" applyBorder="1" applyAlignment="1">
      <alignment horizontal="center" vertical="center" wrapText="1"/>
    </xf>
    <xf numFmtId="0" fontId="20" fillId="0" borderId="3" xfId="0" applyFont="1" applyFill="1" applyBorder="1" applyAlignment="1">
      <alignment horizontal="center" vertical="top"/>
    </xf>
    <xf numFmtId="0" fontId="3" fillId="16" borderId="0" xfId="23" applyFont="1" applyFill="1" applyAlignment="1">
      <alignment wrapText="1"/>
    </xf>
    <xf numFmtId="0" fontId="6" fillId="0" borderId="2" xfId="0" applyFont="1" applyFill="1" applyBorder="1" applyAlignment="1">
      <alignment horizontal="center" vertical="top" wrapText="1"/>
    </xf>
    <xf numFmtId="49" fontId="23" fillId="0" borderId="2" xfId="0" applyNumberFormat="1" applyFont="1" applyFill="1" applyBorder="1" applyAlignment="1">
      <alignment horizontal="center" vertical="top"/>
    </xf>
    <xf numFmtId="49" fontId="23"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174" fontId="9" fillId="0" borderId="0" xfId="0" applyNumberFormat="1" applyFont="1" applyFill="1" applyAlignment="1">
      <alignment horizontal="right" vertical="center"/>
    </xf>
    <xf numFmtId="0" fontId="7" fillId="0" borderId="0" xfId="23" applyFont="1" applyFill="1"/>
    <xf numFmtId="0" fontId="6" fillId="16" borderId="4" xfId="21" applyFont="1" applyFill="1" applyBorder="1" applyAlignment="1"/>
    <xf numFmtId="0" fontId="6" fillId="16" borderId="1" xfId="21" applyFont="1" applyFill="1" applyBorder="1" applyAlignment="1"/>
    <xf numFmtId="167" fontId="6" fillId="16" borderId="0" xfId="21" applyNumberFormat="1" applyFont="1" applyFill="1" applyBorder="1" applyAlignment="1">
      <alignment horizontal="left"/>
    </xf>
    <xf numFmtId="0" fontId="6" fillId="16" borderId="0" xfId="21" applyFont="1" applyFill="1" applyBorder="1" applyAlignment="1">
      <alignment horizontal="left"/>
    </xf>
    <xf numFmtId="49" fontId="11"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top"/>
    </xf>
    <xf numFmtId="167" fontId="11" fillId="16" borderId="2" xfId="23" applyNumberFormat="1" applyFont="1" applyFill="1" applyBorder="1" applyAlignment="1">
      <alignment horizontal="right" vertical="center" wrapText="1"/>
    </xf>
    <xf numFmtId="0" fontId="9" fillId="16" borderId="2" xfId="23" applyFont="1" applyFill="1" applyBorder="1" applyAlignment="1">
      <alignment horizontal="left" vertical="center" wrapText="1"/>
    </xf>
    <xf numFmtId="167" fontId="10" fillId="16" borderId="2" xfId="23" applyNumberFormat="1" applyFont="1" applyFill="1" applyBorder="1" applyAlignment="1">
      <alignment horizontal="right" vertical="center" wrapText="1"/>
    </xf>
    <xf numFmtId="167" fontId="9" fillId="16" borderId="2" xfId="23" applyNumberFormat="1" applyFont="1" applyFill="1" applyBorder="1" applyAlignment="1">
      <alignment horizontal="right" vertical="center" wrapText="1"/>
    </xf>
    <xf numFmtId="49" fontId="9" fillId="16" borderId="2" xfId="23" applyNumberFormat="1" applyFont="1" applyFill="1" applyBorder="1" applyAlignment="1">
      <alignment horizontal="left" vertical="center" wrapText="1"/>
    </xf>
    <xf numFmtId="0" fontId="9"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center"/>
    </xf>
    <xf numFmtId="167" fontId="9" fillId="16" borderId="2" xfId="23" applyNumberFormat="1" applyFont="1" applyFill="1" applyBorder="1" applyAlignment="1">
      <alignment horizontal="center" vertical="center" wrapText="1"/>
    </xf>
    <xf numFmtId="170" fontId="9" fillId="16" borderId="2" xfId="23" applyNumberFormat="1" applyFont="1" applyFill="1" applyBorder="1" applyAlignment="1">
      <alignment horizontal="right" vertical="center" wrapText="1"/>
    </xf>
    <xf numFmtId="167" fontId="11" fillId="16" borderId="2" xfId="23" applyNumberFormat="1" applyFont="1" applyFill="1" applyBorder="1" applyAlignment="1">
      <alignment vertical="center" wrapText="1"/>
    </xf>
    <xf numFmtId="0" fontId="9" fillId="16" borderId="2" xfId="0" applyFont="1" applyFill="1" applyBorder="1" applyAlignment="1">
      <alignment horizontal="center" vertical="center" wrapText="1"/>
    </xf>
    <xf numFmtId="0" fontId="3" fillId="16" borderId="0" xfId="0" applyFont="1" applyFill="1" applyAlignment="1">
      <alignment horizontal="right"/>
    </xf>
    <xf numFmtId="0" fontId="3" fillId="16" borderId="2" xfId="0" applyFont="1" applyFill="1" applyBorder="1" applyAlignment="1">
      <alignment horizontal="center" vertical="center"/>
    </xf>
    <xf numFmtId="0" fontId="3" fillId="16" borderId="2" xfId="0" applyFont="1" applyFill="1" applyBorder="1" applyAlignment="1">
      <alignment vertical="top"/>
    </xf>
    <xf numFmtId="49" fontId="3" fillId="16" borderId="2" xfId="0" applyNumberFormat="1" applyFont="1" applyFill="1" applyBorder="1" applyAlignment="1">
      <alignment horizontal="center" vertical="center" wrapText="1"/>
    </xf>
    <xf numFmtId="0" fontId="3" fillId="16" borderId="2" xfId="0" applyFont="1" applyFill="1" applyBorder="1" applyAlignment="1">
      <alignment horizontal="left" vertical="center" wrapText="1"/>
    </xf>
    <xf numFmtId="171"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left" vertical="center" wrapText="1"/>
    </xf>
    <xf numFmtId="2"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left" vertical="center" wrapText="1"/>
    </xf>
    <xf numFmtId="49" fontId="9" fillId="16" borderId="6"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2" xfId="0" applyNumberFormat="1" applyFont="1" applyFill="1" applyBorder="1" applyAlignment="1">
      <alignment vertical="center" wrapText="1"/>
    </xf>
    <xf numFmtId="49" fontId="9" fillId="16" borderId="6" xfId="0" applyNumberFormat="1" applyFont="1" applyFill="1" applyBorder="1" applyAlignment="1">
      <alignment horizontal="center" vertical="center" wrapText="1"/>
    </xf>
    <xf numFmtId="0" fontId="9" fillId="16" borderId="2" xfId="0" applyNumberFormat="1" applyFont="1" applyFill="1" applyBorder="1" applyAlignment="1">
      <alignment horizontal="left" vertical="center" wrapText="1"/>
    </xf>
    <xf numFmtId="49" fontId="9" fillId="16" borderId="8"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3"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2" xfId="0" applyFont="1" applyFill="1" applyBorder="1" applyAlignment="1">
      <alignment horizontal="center" vertical="center"/>
    </xf>
    <xf numFmtId="0" fontId="3" fillId="16" borderId="0" xfId="0" applyFont="1" applyFill="1" applyBorder="1"/>
    <xf numFmtId="49"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42" applyNumberFormat="1" applyFont="1" applyFill="1" applyBorder="1" applyAlignment="1">
      <alignment horizontal="center" vertical="center" wrapText="1"/>
    </xf>
    <xf numFmtId="0" fontId="8" fillId="16" borderId="0" xfId="0" applyFont="1" applyFill="1"/>
    <xf numFmtId="167" fontId="8" fillId="16" borderId="0" xfId="0" applyNumberFormat="1" applyFont="1" applyFill="1"/>
    <xf numFmtId="0" fontId="9" fillId="16" borderId="2" xfId="0" applyFont="1" applyFill="1" applyBorder="1" applyAlignment="1">
      <alignment horizontal="center" vertical="top"/>
    </xf>
    <xf numFmtId="0" fontId="7" fillId="16" borderId="0" xfId="0" applyFont="1" applyFill="1" applyBorder="1" applyAlignment="1">
      <alignment horizontal="left" vertical="top" wrapText="1"/>
    </xf>
    <xf numFmtId="49" fontId="11" fillId="16" borderId="0" xfId="0" applyNumberFormat="1" applyFont="1" applyFill="1" applyBorder="1" applyAlignment="1">
      <alignment vertical="top" wrapText="1"/>
    </xf>
    <xf numFmtId="0" fontId="8" fillId="16" borderId="0" xfId="0" applyFont="1" applyFill="1" applyAlignment="1">
      <alignment horizontal="right"/>
    </xf>
    <xf numFmtId="0" fontId="9" fillId="16" borderId="0" xfId="0" applyFont="1" applyFill="1" applyBorder="1" applyAlignment="1">
      <alignment horizontal="left" vertical="top" wrapText="1"/>
    </xf>
    <xf numFmtId="0" fontId="0" fillId="16" borderId="0" xfId="0" applyFill="1" applyBorder="1" applyAlignment="1"/>
    <xf numFmtId="166" fontId="9" fillId="0" borderId="0" xfId="0" applyNumberFormat="1" applyFont="1" applyFill="1" applyAlignment="1">
      <alignment horizontal="right" vertical="center"/>
    </xf>
    <xf numFmtId="166" fontId="0" fillId="0" borderId="0" xfId="0" applyNumberFormat="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49" fontId="10" fillId="16" borderId="2" xfId="0" applyNumberFormat="1" applyFont="1" applyFill="1" applyBorder="1" applyAlignment="1">
      <alignment horizontal="left" vertical="center" wrapText="1"/>
    </xf>
    <xf numFmtId="49" fontId="10" fillId="16" borderId="6" xfId="0" applyNumberFormat="1" applyFont="1" applyFill="1" applyBorder="1" applyAlignment="1">
      <alignment vertical="top" wrapText="1"/>
    </xf>
    <xf numFmtId="49" fontId="10" fillId="16" borderId="7"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10" fillId="16" borderId="2" xfId="0" applyNumberFormat="1" applyFont="1" applyFill="1" applyBorder="1" applyAlignment="1">
      <alignment vertical="center" wrapText="1"/>
    </xf>
    <xf numFmtId="49" fontId="9" fillId="16" borderId="0" xfId="0" applyNumberFormat="1" applyFont="1" applyFill="1" applyBorder="1" applyAlignment="1">
      <alignment horizontal="center" vertical="top" wrapText="1"/>
    </xf>
    <xf numFmtId="49" fontId="11" fillId="16" borderId="0" xfId="0" applyNumberFormat="1" applyFont="1" applyFill="1" applyBorder="1" applyAlignment="1">
      <alignment horizontal="left" vertical="top" wrapText="1"/>
    </xf>
    <xf numFmtId="0" fontId="3" fillId="16" borderId="7" xfId="0" applyFont="1" applyFill="1" applyBorder="1" applyAlignment="1">
      <alignment horizontal="center" vertical="center" wrapText="1"/>
    </xf>
    <xf numFmtId="0" fontId="3" fillId="18" borderId="0" xfId="0" applyFont="1" applyFill="1"/>
    <xf numFmtId="0" fontId="3" fillId="18" borderId="0" xfId="0" applyFont="1" applyFill="1" applyBorder="1"/>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6" fillId="16" borderId="0" xfId="21" applyFont="1" applyFill="1"/>
    <xf numFmtId="0" fontId="3" fillId="16" borderId="0" xfId="21" applyFont="1" applyFill="1"/>
    <xf numFmtId="0" fontId="6" fillId="16" borderId="0" xfId="21" applyFont="1" applyFill="1" applyAlignment="1">
      <alignment horizontal="left"/>
    </xf>
    <xf numFmtId="167" fontId="6" fillId="16" borderId="0" xfId="21" applyNumberFormat="1" applyFont="1" applyFill="1" applyAlignment="1">
      <alignment horizontal="left"/>
    </xf>
    <xf numFmtId="0" fontId="6" fillId="16" borderId="0" xfId="21" applyFont="1" applyFill="1" applyAlignment="1"/>
    <xf numFmtId="49" fontId="9" fillId="16" borderId="2" xfId="0"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4" fontId="3" fillId="16" borderId="2" xfId="0" applyNumberFormat="1" applyFont="1" applyFill="1" applyBorder="1" applyAlignment="1">
      <alignment horizontal="center" vertical="center" wrapText="1"/>
    </xf>
    <xf numFmtId="0" fontId="9" fillId="16" borderId="6" xfId="0" applyFont="1" applyFill="1" applyBorder="1" applyAlignment="1">
      <alignment vertical="center" wrapText="1"/>
    </xf>
    <xf numFmtId="49" fontId="9" fillId="16" borderId="2" xfId="0" applyNumberFormat="1"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2" xfId="0"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2" xfId="0" applyFont="1" applyFill="1" applyBorder="1" applyAlignment="1">
      <alignment horizontal="center" vertical="top"/>
    </xf>
    <xf numFmtId="167" fontId="10" fillId="16" borderId="2" xfId="0" applyNumberFormat="1" applyFont="1" applyFill="1" applyBorder="1" applyAlignment="1">
      <alignment horizontal="right" vertical="center" wrapText="1"/>
    </xf>
    <xf numFmtId="167" fontId="10" fillId="16" borderId="2" xfId="0" applyNumberFormat="1" applyFont="1" applyFill="1" applyBorder="1" applyAlignment="1">
      <alignment horizontal="right" vertical="center"/>
    </xf>
    <xf numFmtId="167" fontId="10" fillId="16" borderId="2" xfId="0" applyNumberFormat="1" applyFont="1" applyFill="1" applyBorder="1" applyAlignment="1">
      <alignment horizontal="right" vertical="top"/>
    </xf>
    <xf numFmtId="167" fontId="9" fillId="16" borderId="2" xfId="0" applyNumberFormat="1" applyFont="1" applyFill="1" applyBorder="1" applyAlignment="1">
      <alignment horizontal="right" vertical="center" wrapText="1"/>
    </xf>
    <xf numFmtId="167" fontId="9" fillId="16" borderId="2" xfId="0" applyNumberFormat="1" applyFont="1" applyFill="1" applyBorder="1" applyAlignment="1">
      <alignment horizontal="right" vertical="center"/>
    </xf>
    <xf numFmtId="167" fontId="10" fillId="16" borderId="2" xfId="0" applyNumberFormat="1" applyFont="1" applyFill="1" applyBorder="1" applyAlignment="1">
      <alignment vertical="center" wrapText="1"/>
    </xf>
    <xf numFmtId="167" fontId="9" fillId="16" borderId="2" xfId="0" applyNumberFormat="1" applyFont="1" applyFill="1" applyBorder="1" applyAlignment="1">
      <alignment vertical="center" wrapText="1"/>
    </xf>
    <xf numFmtId="167" fontId="9" fillId="16" borderId="2" xfId="0" applyNumberFormat="1" applyFont="1" applyFill="1" applyBorder="1" applyAlignment="1">
      <alignment vertical="center"/>
    </xf>
    <xf numFmtId="167" fontId="10" fillId="16" borderId="2" xfId="0" applyNumberFormat="1" applyFont="1" applyFill="1" applyBorder="1" applyAlignment="1">
      <alignment vertical="center"/>
    </xf>
    <xf numFmtId="172" fontId="3" fillId="16" borderId="2" xfId="0" applyNumberFormat="1" applyFont="1" applyFill="1" applyBorder="1" applyAlignment="1">
      <alignment horizontal="center" vertical="center" wrapText="1"/>
    </xf>
    <xf numFmtId="173" fontId="3"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0" fontId="25" fillId="16" borderId="0" xfId="0" applyFont="1" applyFill="1" applyAlignment="1">
      <alignment horizontal="center" vertical="center" wrapText="1"/>
    </xf>
    <xf numFmtId="0" fontId="3" fillId="16" borderId="2" xfId="0"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6"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0" fontId="9" fillId="16" borderId="2" xfId="23" applyFont="1" applyFill="1" applyBorder="1" applyAlignment="1">
      <alignment horizontal="center" vertical="center" wrapText="1"/>
    </xf>
    <xf numFmtId="0" fontId="9" fillId="16" borderId="2" xfId="23" applyFont="1" applyFill="1" applyBorder="1" applyAlignment="1">
      <alignment horizontal="center" vertical="top"/>
    </xf>
    <xf numFmtId="0" fontId="3"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0" fontId="9" fillId="16" borderId="6" xfId="0" applyFont="1" applyFill="1" applyBorder="1" applyAlignment="1">
      <alignment vertical="center" wrapText="1"/>
    </xf>
    <xf numFmtId="1" fontId="0" fillId="0" borderId="0" xfId="0" applyNumberFormat="1"/>
    <xf numFmtId="167" fontId="0" fillId="0" borderId="0" xfId="0" applyNumberFormat="1"/>
    <xf numFmtId="177" fontId="29" fillId="0" borderId="0" xfId="0" applyNumberFormat="1" applyFont="1" applyFill="1" applyBorder="1" applyAlignment="1" applyProtection="1">
      <alignment horizontal="right" vertical="center"/>
    </xf>
    <xf numFmtId="0" fontId="0" fillId="16" borderId="0" xfId="0" applyFill="1"/>
    <xf numFmtId="0" fontId="0" fillId="19" borderId="0" xfId="0" applyFill="1" applyAlignment="1">
      <alignment vertical="top"/>
    </xf>
    <xf numFmtId="0" fontId="11" fillId="16" borderId="2" xfId="23" applyNumberFormat="1" applyFont="1" applyFill="1" applyBorder="1" applyAlignment="1">
      <alignment horizontal="left" vertical="center" wrapText="1"/>
    </xf>
    <xf numFmtId="49" fontId="11" fillId="16" borderId="2" xfId="21" applyNumberFormat="1" applyFont="1" applyFill="1" applyBorder="1" applyAlignment="1">
      <alignment horizontal="left" vertical="center" wrapText="1"/>
    </xf>
    <xf numFmtId="49" fontId="11" fillId="16" borderId="6" xfId="23" applyNumberFormat="1" applyFont="1" applyFill="1" applyBorder="1" applyAlignment="1">
      <alignment horizontal="left" vertical="top" wrapText="1"/>
    </xf>
    <xf numFmtId="167" fontId="9" fillId="16" borderId="6" xfId="23" applyNumberFormat="1" applyFont="1" applyFill="1" applyBorder="1" applyAlignment="1">
      <alignment horizontal="right" vertical="center" wrapText="1"/>
    </xf>
    <xf numFmtId="0" fontId="3"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0" borderId="2" xfId="0" applyNumberFormat="1" applyFont="1" applyFill="1" applyBorder="1" applyAlignment="1">
      <alignment horizontal="left" vertical="center" wrapText="1"/>
    </xf>
    <xf numFmtId="49" fontId="9" fillId="0" borderId="2" xfId="0" applyNumberFormat="1" applyFont="1" applyFill="1" applyBorder="1" applyAlignment="1">
      <alignment horizontal="center" vertical="center" wrapText="1"/>
    </xf>
    <xf numFmtId="2" fontId="9" fillId="0" borderId="2" xfId="0" applyNumberFormat="1"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NumberFormat="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171" fontId="3" fillId="0" borderId="2" xfId="0" applyNumberFormat="1" applyFont="1" applyFill="1" applyBorder="1" applyAlignment="1">
      <alignment horizontal="center" vertical="center" wrapText="1"/>
    </xf>
    <xf numFmtId="172"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 fontId="3" fillId="0" borderId="2" xfId="43"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xf>
    <xf numFmtId="173" fontId="3" fillId="0" borderId="2" xfId="43" applyNumberFormat="1" applyFont="1" applyFill="1" applyBorder="1" applyAlignment="1">
      <alignment horizontal="center" vertical="center" wrapText="1"/>
    </xf>
    <xf numFmtId="172" fontId="3" fillId="0" borderId="2" xfId="0" applyNumberFormat="1" applyFont="1" applyFill="1" applyBorder="1" applyAlignment="1">
      <alignment horizontal="center" vertical="center"/>
    </xf>
    <xf numFmtId="173"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175" fontId="25" fillId="0" borderId="2" xfId="43" applyNumberFormat="1" applyFont="1" applyFill="1" applyBorder="1" applyAlignment="1">
      <alignment horizontal="center" vertical="center" wrapText="1"/>
    </xf>
    <xf numFmtId="175" fontId="3" fillId="0" borderId="2" xfId="43"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3" fillId="16" borderId="2" xfId="0"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0" fillId="0" borderId="2" xfId="0" applyNumberFormat="1" applyFont="1" applyFill="1" applyBorder="1" applyAlignment="1">
      <alignment vertical="center" wrapText="1"/>
    </xf>
    <xf numFmtId="0" fontId="3" fillId="16" borderId="2" xfId="0"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6"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49" fontId="10" fillId="16" borderId="7" xfId="23" applyNumberFormat="1" applyFont="1" applyFill="1" applyBorder="1" applyAlignment="1">
      <alignment horizontal="center" vertical="center" wrapText="1"/>
    </xf>
    <xf numFmtId="49" fontId="10" fillId="16" borderId="8" xfId="23" applyNumberFormat="1" applyFont="1" applyFill="1" applyBorder="1" applyAlignment="1">
      <alignment horizontal="center" vertical="center" wrapText="1"/>
    </xf>
    <xf numFmtId="0" fontId="9" fillId="16" borderId="2" xfId="23" applyFont="1" applyFill="1" applyBorder="1" applyAlignment="1">
      <alignment wrapText="1"/>
    </xf>
    <xf numFmtId="2" fontId="9" fillId="16" borderId="6" xfId="23" applyNumberFormat="1" applyFont="1" applyFill="1" applyBorder="1" applyAlignment="1">
      <alignment horizontal="center" vertical="center" wrapText="1"/>
    </xf>
    <xf numFmtId="2" fontId="9" fillId="16" borderId="7" xfId="23" applyNumberFormat="1" applyFont="1" applyFill="1" applyBorder="1" applyAlignment="1">
      <alignment horizontal="center" vertical="center" wrapText="1"/>
    </xf>
    <xf numFmtId="49" fontId="10" fillId="16" borderId="2" xfId="23" applyNumberFormat="1" applyFont="1" applyFill="1" applyBorder="1" applyAlignment="1">
      <alignment horizontal="center" vertical="center" wrapText="1"/>
    </xf>
    <xf numFmtId="2" fontId="9" fillId="16" borderId="8" xfId="23" applyNumberFormat="1" applyFont="1" applyFill="1" applyBorder="1" applyAlignment="1">
      <alignment horizontal="center" vertical="center" wrapText="1"/>
    </xf>
    <xf numFmtId="0" fontId="9" fillId="16" borderId="6" xfId="23" applyFont="1" applyFill="1" applyBorder="1" applyAlignment="1">
      <alignment horizontal="center" vertical="center" textRotation="90" wrapText="1"/>
    </xf>
    <xf numFmtId="0" fontId="9" fillId="16" borderId="7" xfId="23" applyFont="1" applyFill="1" applyBorder="1" applyAlignment="1">
      <alignment horizontal="center" vertical="center" textRotation="90" wrapText="1"/>
    </xf>
    <xf numFmtId="0" fontId="9" fillId="16" borderId="8" xfId="23" applyFont="1" applyFill="1" applyBorder="1" applyAlignment="1">
      <alignment horizontal="center" vertical="center" textRotation="90" wrapText="1"/>
    </xf>
    <xf numFmtId="49" fontId="27" fillId="16" borderId="6" xfId="23" applyNumberFormat="1" applyFont="1" applyFill="1" applyBorder="1" applyAlignment="1">
      <alignment horizontal="center" vertical="center" wrapText="1"/>
    </xf>
    <xf numFmtId="49" fontId="28" fillId="16" borderId="7" xfId="23" applyNumberFormat="1" applyFont="1" applyFill="1" applyBorder="1" applyAlignment="1">
      <alignment horizontal="center" vertical="center" wrapText="1"/>
    </xf>
    <xf numFmtId="49" fontId="28" fillId="16" borderId="8" xfId="23" applyNumberFormat="1" applyFont="1" applyFill="1" applyBorder="1" applyAlignment="1">
      <alignment horizontal="center" vertical="center" wrapText="1"/>
    </xf>
    <xf numFmtId="49" fontId="3" fillId="16" borderId="6" xfId="23" applyNumberFormat="1" applyFont="1" applyFill="1" applyBorder="1" applyAlignment="1">
      <alignment horizontal="center" vertical="center" wrapText="1"/>
    </xf>
    <xf numFmtId="0" fontId="10" fillId="16" borderId="2" xfId="23" applyFont="1" applyFill="1" applyBorder="1" applyAlignment="1">
      <alignment horizontal="center" vertical="center"/>
    </xf>
    <xf numFmtId="167" fontId="9" fillId="16" borderId="2" xfId="23" applyNumberFormat="1" applyFont="1" applyFill="1" applyBorder="1" applyAlignment="1">
      <alignment horizontal="center" vertical="top"/>
    </xf>
    <xf numFmtId="0" fontId="9" fillId="16" borderId="2" xfId="23" applyFont="1" applyFill="1" applyBorder="1" applyAlignment="1">
      <alignment horizontal="center" vertical="top"/>
    </xf>
    <xf numFmtId="176" fontId="9" fillId="16" borderId="2" xfId="43" applyNumberFormat="1" applyFont="1" applyFill="1" applyBorder="1" applyAlignment="1">
      <alignment horizontal="center" vertical="top"/>
    </xf>
    <xf numFmtId="0" fontId="6" fillId="16" borderId="0" xfId="21" applyFont="1" applyFill="1" applyAlignment="1">
      <alignment horizontal="right"/>
    </xf>
    <xf numFmtId="0" fontId="4" fillId="16" borderId="0" xfId="21" applyFont="1" applyFill="1" applyAlignment="1">
      <alignment horizontal="center"/>
    </xf>
    <xf numFmtId="0" fontId="6" fillId="16" borderId="0" xfId="21" applyFont="1" applyFill="1" applyAlignment="1">
      <alignment horizontal="right" vertical="center"/>
    </xf>
    <xf numFmtId="0" fontId="6" fillId="16" borderId="1" xfId="21" applyFont="1" applyFill="1" applyBorder="1" applyAlignment="1">
      <alignment horizontal="center" wrapText="1"/>
    </xf>
    <xf numFmtId="0" fontId="9" fillId="16" borderId="2" xfId="23" applyFont="1" applyFill="1" applyBorder="1" applyAlignment="1">
      <alignment horizontal="center" vertical="center" wrapText="1"/>
    </xf>
    <xf numFmtId="0" fontId="9" fillId="16" borderId="6" xfId="23" applyFont="1" applyFill="1" applyBorder="1" applyAlignment="1">
      <alignment horizontal="center" vertical="center" wrapText="1"/>
    </xf>
    <xf numFmtId="0" fontId="9" fillId="16" borderId="8" xfId="23"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2" fontId="9" fillId="16" borderId="2" xfId="23" applyNumberFormat="1" applyFont="1" applyFill="1" applyBorder="1" applyAlignment="1">
      <alignment wrapText="1"/>
    </xf>
    <xf numFmtId="0" fontId="9" fillId="16" borderId="7" xfId="23" applyFont="1" applyFill="1" applyBorder="1" applyAlignment="1">
      <alignment horizontal="center" vertical="center" wrapText="1"/>
    </xf>
    <xf numFmtId="9" fontId="9" fillId="16" borderId="2" xfId="47" applyFont="1" applyFill="1" applyBorder="1" applyAlignment="1">
      <alignment horizontal="center" vertical="center" wrapText="1"/>
    </xf>
    <xf numFmtId="9" fontId="9" fillId="16" borderId="2" xfId="47" applyFont="1" applyFill="1" applyBorder="1" applyAlignment="1">
      <alignment wrapText="1"/>
    </xf>
    <xf numFmtId="0" fontId="9" fillId="16" borderId="2" xfId="23" applyFont="1" applyFill="1" applyBorder="1" applyAlignment="1"/>
    <xf numFmtId="0" fontId="27" fillId="16" borderId="6" xfId="0" applyFont="1" applyFill="1" applyBorder="1" applyAlignment="1">
      <alignment horizontal="center" vertical="center" wrapText="1"/>
    </xf>
    <xf numFmtId="0" fontId="27" fillId="16" borderId="7" xfId="0" applyFont="1" applyFill="1" applyBorder="1" applyAlignment="1">
      <alignment horizontal="center" vertical="center" wrapText="1"/>
    </xf>
    <xf numFmtId="0" fontId="27" fillId="16" borderId="8" xfId="0" applyFont="1" applyFill="1" applyBorder="1" applyAlignment="1">
      <alignment horizontal="center" vertical="center" wrapText="1"/>
    </xf>
    <xf numFmtId="2" fontId="10" fillId="16" borderId="2" xfId="23" applyNumberFormat="1" applyFont="1" applyFill="1" applyBorder="1" applyAlignment="1">
      <alignment horizontal="center" vertical="center" wrapText="1"/>
    </xf>
    <xf numFmtId="0" fontId="3" fillId="16" borderId="2" xfId="23" applyFont="1" applyFill="1" applyBorder="1" applyAlignment="1">
      <alignment horizontal="center"/>
    </xf>
    <xf numFmtId="166" fontId="10" fillId="16" borderId="2" xfId="23" applyNumberFormat="1" applyFont="1" applyFill="1" applyBorder="1" applyAlignment="1">
      <alignment horizontal="center" vertical="center" wrapText="1"/>
    </xf>
    <xf numFmtId="167" fontId="10" fillId="16" borderId="2" xfId="23" applyNumberFormat="1" applyFont="1" applyFill="1" applyBorder="1" applyAlignment="1">
      <alignment horizontal="center" vertical="center"/>
    </xf>
    <xf numFmtId="0" fontId="0" fillId="16" borderId="6" xfId="0" applyFill="1" applyBorder="1" applyAlignment="1">
      <alignment horizontal="center"/>
    </xf>
    <xf numFmtId="0" fontId="0" fillId="16" borderId="7" xfId="0" applyFill="1" applyBorder="1" applyAlignment="1">
      <alignment horizontal="center"/>
    </xf>
    <xf numFmtId="0" fontId="0" fillId="16" borderId="8" xfId="0" applyFill="1" applyBorder="1" applyAlignment="1">
      <alignment horizontal="center"/>
    </xf>
    <xf numFmtId="0" fontId="10" fillId="16" borderId="2" xfId="23" applyFont="1" applyFill="1" applyBorder="1" applyAlignment="1">
      <alignment horizontal="center" vertical="center" wrapText="1"/>
    </xf>
    <xf numFmtId="4" fontId="10" fillId="16" borderId="2" xfId="23" applyNumberFormat="1" applyFont="1" applyFill="1" applyBorder="1" applyAlignment="1">
      <alignment horizontal="center" vertical="center" wrapText="1"/>
    </xf>
    <xf numFmtId="0" fontId="3" fillId="16" borderId="0" xfId="0" applyFont="1" applyFill="1" applyAlignment="1">
      <alignment horizontal="center"/>
    </xf>
    <xf numFmtId="0" fontId="3" fillId="16" borderId="2" xfId="0" applyFont="1" applyFill="1" applyBorder="1" applyAlignment="1">
      <alignment horizontal="center" vertical="center" wrapText="1"/>
    </xf>
    <xf numFmtId="49" fontId="21" fillId="0" borderId="2"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49" fontId="21" fillId="16" borderId="2" xfId="0" applyNumberFormat="1" applyFont="1" applyFill="1" applyBorder="1" applyAlignment="1">
      <alignment horizontal="center" vertical="center" wrapText="1"/>
    </xf>
    <xf numFmtId="0" fontId="21" fillId="16" borderId="2" xfId="0"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6" xfId="0" applyFont="1" applyFill="1" applyBorder="1" applyAlignment="1">
      <alignment horizontal="center" vertical="center" wrapText="1"/>
    </xf>
    <xf numFmtId="0" fontId="3" fillId="16" borderId="7" xfId="0" applyFont="1" applyFill="1" applyBorder="1" applyAlignment="1">
      <alignment horizontal="center" vertical="center" wrapText="1"/>
    </xf>
    <xf numFmtId="0" fontId="3" fillId="16" borderId="8" xfId="0" applyFont="1" applyFill="1" applyBorder="1" applyAlignment="1">
      <alignment horizontal="center" vertical="center"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6" fillId="0" borderId="0" xfId="0" applyFont="1" applyAlignment="1">
      <alignment horizontal="justify" vertical="top" wrapText="1"/>
    </xf>
    <xf numFmtId="0" fontId="22" fillId="0" borderId="0" xfId="0" applyFont="1" applyAlignment="1">
      <alignment horizontal="left" vertical="center" wrapText="1"/>
    </xf>
    <xf numFmtId="0" fontId="4" fillId="0" borderId="0" xfId="0" applyFont="1" applyAlignment="1">
      <alignment horizont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49" fontId="9" fillId="16" borderId="6"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10" fillId="16" borderId="3" xfId="0" applyNumberFormat="1" applyFont="1" applyFill="1" applyBorder="1" applyAlignment="1">
      <alignment horizontal="center" vertical="center" wrapText="1"/>
    </xf>
    <xf numFmtId="49" fontId="10" fillId="16" borderId="4" xfId="0" applyNumberFormat="1" applyFont="1" applyFill="1" applyBorder="1" applyAlignment="1">
      <alignment horizontal="center" vertical="center" wrapText="1"/>
    </xf>
    <xf numFmtId="49" fontId="10" fillId="16" borderId="5"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49" fontId="10" fillId="16" borderId="10" xfId="0" applyNumberFormat="1" applyFont="1" applyFill="1" applyBorder="1" applyAlignment="1">
      <alignment horizontal="center" vertical="center" wrapText="1"/>
    </xf>
    <xf numFmtId="49" fontId="10" fillId="16" borderId="11" xfId="0" applyNumberFormat="1" applyFont="1" applyFill="1" applyBorder="1" applyAlignment="1">
      <alignment horizontal="center" vertical="center" wrapText="1"/>
    </xf>
    <xf numFmtId="0" fontId="8" fillId="16" borderId="9" xfId="0" applyFont="1" applyFill="1" applyBorder="1" applyAlignment="1">
      <alignment horizontal="center" wrapText="1"/>
    </xf>
    <xf numFmtId="0" fontId="8" fillId="16" borderId="0" xfId="0" applyFont="1" applyFill="1" applyBorder="1" applyAlignment="1">
      <alignment horizontal="center" wrapText="1"/>
    </xf>
    <xf numFmtId="0" fontId="4" fillId="0" borderId="0" xfId="0" applyFont="1" applyFill="1" applyAlignment="1">
      <alignment horizontal="center"/>
    </xf>
    <xf numFmtId="0" fontId="4" fillId="0" borderId="0" xfId="0" applyFont="1" applyFill="1" applyAlignment="1">
      <alignment horizont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NumberFormat="1" applyFont="1" applyFill="1" applyBorder="1" applyAlignment="1">
      <alignment horizontal="left" vertical="center" wrapText="1"/>
    </xf>
    <xf numFmtId="0" fontId="9" fillId="0" borderId="8" xfId="0" applyNumberFormat="1" applyFont="1" applyFill="1" applyBorder="1" applyAlignment="1">
      <alignment horizontal="left" vertical="center" wrapText="1"/>
    </xf>
    <xf numFmtId="0" fontId="5" fillId="0" borderId="0" xfId="0" applyFont="1" applyFill="1" applyAlignment="1">
      <alignment horizontal="center" vertical="center" wrapText="1"/>
    </xf>
    <xf numFmtId="0" fontId="10" fillId="16" borderId="2" xfId="0" applyFont="1" applyFill="1" applyBorder="1" applyAlignment="1">
      <alignment horizontal="center" vertical="center" wrapText="1"/>
    </xf>
    <xf numFmtId="0" fontId="9" fillId="16" borderId="6"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4" xfId="0" applyFont="1" applyFill="1" applyBorder="1" applyAlignment="1">
      <alignment horizontal="center" vertical="center" wrapText="1"/>
    </xf>
    <xf numFmtId="49" fontId="9" fillId="16" borderId="7" xfId="0" applyNumberFormat="1" applyFont="1" applyFill="1" applyBorder="1" applyAlignment="1">
      <alignment horizontal="center" vertical="center" wrapText="1"/>
    </xf>
    <xf numFmtId="0" fontId="20" fillId="0" borderId="3" xfId="0" applyFont="1" applyFill="1" applyBorder="1" applyAlignment="1">
      <alignment horizontal="center" vertical="top"/>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3" fillId="0" borderId="3"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5" xfId="0" applyFont="1" applyFill="1" applyBorder="1" applyAlignment="1">
      <alignment horizontal="left" vertical="top" wrapText="1"/>
    </xf>
    <xf numFmtId="0" fontId="9" fillId="16" borderId="6" xfId="0" applyFont="1" applyFill="1" applyBorder="1" applyAlignment="1">
      <alignment horizontal="left" vertical="center" wrapText="1"/>
    </xf>
    <xf numFmtId="0" fontId="9" fillId="16" borderId="7" xfId="0" applyFont="1" applyFill="1" applyBorder="1" applyAlignment="1">
      <alignment horizontal="left" vertical="center" wrapText="1"/>
    </xf>
    <xf numFmtId="0" fontId="9" fillId="16" borderId="8" xfId="0" applyFont="1" applyFill="1" applyBorder="1" applyAlignment="1">
      <alignment horizontal="left" vertical="center" wrapText="1"/>
    </xf>
    <xf numFmtId="49" fontId="9" fillId="16" borderId="6" xfId="0" applyNumberFormat="1" applyFont="1" applyFill="1" applyBorder="1" applyAlignment="1">
      <alignment horizontal="left" vertical="center" wrapText="1"/>
    </xf>
    <xf numFmtId="49" fontId="9" fillId="16" borderId="7" xfId="0" applyNumberFormat="1" applyFont="1" applyFill="1" applyBorder="1" applyAlignment="1">
      <alignment horizontal="left" vertical="center" wrapText="1"/>
    </xf>
    <xf numFmtId="49" fontId="9" fillId="16" borderId="8" xfId="0" applyNumberFormat="1" applyFont="1" applyFill="1" applyBorder="1" applyAlignment="1">
      <alignment horizontal="left" vertical="center" wrapText="1"/>
    </xf>
    <xf numFmtId="49" fontId="10" fillId="16" borderId="6" xfId="0" applyNumberFormat="1" applyFont="1" applyFill="1" applyBorder="1" applyAlignment="1">
      <alignment horizontal="left" vertical="top" wrapText="1"/>
    </xf>
    <xf numFmtId="49" fontId="10" fillId="16" borderId="7" xfId="0" applyNumberFormat="1" applyFont="1" applyFill="1" applyBorder="1" applyAlignment="1">
      <alignment horizontal="left" vertical="top" wrapText="1"/>
    </xf>
    <xf numFmtId="49" fontId="10" fillId="16" borderId="8" xfId="0" applyNumberFormat="1" applyFont="1" applyFill="1" applyBorder="1" applyAlignment="1">
      <alignment horizontal="left" vertical="top" wrapText="1"/>
    </xf>
    <xf numFmtId="0" fontId="10" fillId="16" borderId="2" xfId="0" applyFont="1" applyFill="1" applyBorder="1" applyAlignment="1">
      <alignment horizontal="center" vertical="center"/>
    </xf>
    <xf numFmtId="0" fontId="10" fillId="16" borderId="6" xfId="0" applyFont="1" applyFill="1" applyBorder="1" applyAlignment="1">
      <alignment horizontal="left" vertical="center" wrapText="1"/>
    </xf>
    <xf numFmtId="0" fontId="10" fillId="16" borderId="7" xfId="0" applyFont="1" applyFill="1" applyBorder="1" applyAlignment="1">
      <alignment horizontal="left" vertical="center" wrapText="1"/>
    </xf>
    <xf numFmtId="0" fontId="10" fillId="16" borderId="8" xfId="0" applyFont="1" applyFill="1" applyBorder="1" applyAlignment="1">
      <alignment horizontal="left" vertical="center" wrapText="1"/>
    </xf>
    <xf numFmtId="49" fontId="9" fillId="16" borderId="6" xfId="0" applyNumberFormat="1" applyFont="1" applyFill="1" applyBorder="1" applyAlignment="1">
      <alignment vertical="center" wrapText="1"/>
    </xf>
    <xf numFmtId="49" fontId="9" fillId="16" borderId="7" xfId="0" applyNumberFormat="1" applyFont="1" applyFill="1" applyBorder="1" applyAlignment="1">
      <alignment vertical="center" wrapText="1"/>
    </xf>
    <xf numFmtId="49" fontId="9" fillId="16" borderId="8" xfId="0" applyNumberFormat="1" applyFont="1" applyFill="1" applyBorder="1" applyAlignment="1">
      <alignment vertical="center" wrapText="1"/>
    </xf>
    <xf numFmtId="0" fontId="9" fillId="16" borderId="6" xfId="0" applyNumberFormat="1" applyFont="1" applyFill="1" applyBorder="1" applyAlignment="1">
      <alignment horizontal="left" vertical="center" wrapText="1"/>
    </xf>
    <xf numFmtId="0" fontId="9" fillId="16" borderId="7" xfId="0" applyNumberFormat="1" applyFont="1" applyFill="1" applyBorder="1" applyAlignment="1">
      <alignment horizontal="left" vertical="center" wrapText="1"/>
    </xf>
    <xf numFmtId="0" fontId="9" fillId="16" borderId="8" xfId="0" applyNumberFormat="1" applyFont="1" applyFill="1" applyBorder="1" applyAlignment="1">
      <alignment horizontal="left" vertical="center" wrapText="1"/>
    </xf>
    <xf numFmtId="0" fontId="10" fillId="16" borderId="6" xfId="0" applyFont="1" applyFill="1" applyBorder="1" applyAlignment="1">
      <alignment horizontal="center" vertical="center"/>
    </xf>
    <xf numFmtId="0" fontId="10" fillId="16" borderId="7" xfId="0" applyFont="1" applyFill="1" applyBorder="1" applyAlignment="1">
      <alignment horizontal="center" vertical="center"/>
    </xf>
    <xf numFmtId="0" fontId="10" fillId="16" borderId="8" xfId="0" applyFont="1" applyFill="1" applyBorder="1" applyAlignment="1">
      <alignment horizontal="center" vertical="center"/>
    </xf>
    <xf numFmtId="0" fontId="8" fillId="16" borderId="0" xfId="0" applyFont="1" applyFill="1" applyAlignment="1">
      <alignment horizontal="center"/>
    </xf>
    <xf numFmtId="0" fontId="9" fillId="16" borderId="2" xfId="0" applyFont="1" applyFill="1" applyBorder="1" applyAlignment="1">
      <alignment horizontal="center" vertical="center" wrapText="1"/>
    </xf>
    <xf numFmtId="0" fontId="9" fillId="16" borderId="2" xfId="0" applyFont="1" applyFill="1" applyBorder="1" applyAlignment="1">
      <alignment horizontal="center" vertical="top"/>
    </xf>
    <xf numFmtId="0" fontId="10" fillId="16" borderId="6" xfId="0" applyFont="1" applyFill="1" applyBorder="1" applyAlignment="1">
      <alignment horizontal="left" vertical="top" wrapText="1"/>
    </xf>
    <xf numFmtId="0" fontId="10" fillId="16" borderId="7" xfId="0" applyFont="1" applyFill="1" applyBorder="1" applyAlignment="1">
      <alignment horizontal="left" vertical="top" wrapText="1"/>
    </xf>
    <xf numFmtId="0" fontId="10" fillId="16" borderId="8" xfId="0" applyFont="1" applyFill="1" applyBorder="1" applyAlignment="1">
      <alignment horizontal="left" vertical="top" wrapText="1"/>
    </xf>
    <xf numFmtId="49" fontId="10" fillId="16" borderId="6" xfId="0" applyNumberFormat="1" applyFont="1" applyFill="1" applyBorder="1" applyAlignment="1">
      <alignment horizontal="left" vertical="center" wrapText="1"/>
    </xf>
    <xf numFmtId="49" fontId="10" fillId="16" borderId="7" xfId="0" applyNumberFormat="1" applyFont="1" applyFill="1" applyBorder="1" applyAlignment="1">
      <alignment horizontal="left" vertical="center" wrapText="1"/>
    </xf>
    <xf numFmtId="49" fontId="10" fillId="16" borderId="8" xfId="0" applyNumberFormat="1" applyFont="1" applyFill="1" applyBorder="1" applyAlignment="1">
      <alignment horizontal="left" vertical="center" wrapText="1"/>
    </xf>
    <xf numFmtId="49" fontId="9" fillId="16" borderId="6"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9" fillId="16" borderId="8" xfId="0" applyNumberFormat="1" applyFont="1" applyFill="1" applyBorder="1" applyAlignment="1">
      <alignment horizontal="left" vertical="top" wrapText="1"/>
    </xf>
    <xf numFmtId="0" fontId="9" fillId="16" borderId="6" xfId="0" applyFont="1" applyFill="1" applyBorder="1" applyAlignment="1">
      <alignment vertical="center" wrapText="1"/>
    </xf>
    <xf numFmtId="0" fontId="9" fillId="16" borderId="7" xfId="0" applyFont="1" applyFill="1" applyBorder="1" applyAlignment="1">
      <alignment vertical="center" wrapText="1"/>
    </xf>
    <xf numFmtId="0" fontId="9" fillId="16" borderId="8" xfId="0" applyFont="1" applyFill="1" applyBorder="1" applyAlignment="1">
      <alignment vertical="center" wrapText="1"/>
    </xf>
    <xf numFmtId="0" fontId="10" fillId="16" borderId="6" xfId="0" applyFont="1" applyFill="1" applyBorder="1" applyAlignment="1">
      <alignment vertical="center" wrapText="1"/>
    </xf>
    <xf numFmtId="0" fontId="10" fillId="16" borderId="7" xfId="0" applyFont="1" applyFill="1" applyBorder="1" applyAlignment="1">
      <alignment vertical="center" wrapText="1"/>
    </xf>
    <xf numFmtId="0" fontId="10" fillId="16" borderId="8" xfId="0" applyFont="1" applyFill="1" applyBorder="1" applyAlignment="1">
      <alignment vertical="center" wrapText="1"/>
    </xf>
  </cellXfs>
  <cellStyles count="4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Денежный 2" xfId="19"/>
    <cellStyle name="Денежный 3" xfId="20"/>
    <cellStyle name="Обычный" xfId="0" builtinId="0"/>
    <cellStyle name="Обычный 10" xfId="21"/>
    <cellStyle name="Обычный 2" xfId="22"/>
    <cellStyle name="Обычный 2 2" xfId="23"/>
    <cellStyle name="Обычный 2 3" xfId="24"/>
    <cellStyle name="Обычный 2 4" xfId="25"/>
    <cellStyle name="Обычный 2_Копия 2011-02-25 Самолетик 1" xfId="26"/>
    <cellStyle name="Обычный 3" xfId="27"/>
    <cellStyle name="Обычный 3 2" xfId="44"/>
    <cellStyle name="Обычный 3 6" xfId="28"/>
    <cellStyle name="Обычный 4" xfId="29"/>
    <cellStyle name="Обычный 5" xfId="30"/>
    <cellStyle name="Обычный 6" xfId="31"/>
    <cellStyle name="Обычный 7" xfId="46"/>
    <cellStyle name="Процентный" xfId="42" builtinId="5"/>
    <cellStyle name="Процентный 2" xfId="32"/>
    <cellStyle name="Процентный 2 2" xfId="47"/>
    <cellStyle name="Процентный 3" xfId="33"/>
    <cellStyle name="Стиль 1" xfId="34"/>
    <cellStyle name="Тысячи [0]_перечис.11" xfId="35"/>
    <cellStyle name="Тысячи_перечис.11" xfId="36"/>
    <cellStyle name="Финансовый" xfId="43" builtinId="3"/>
    <cellStyle name="Финансовый 2" xfId="37"/>
    <cellStyle name="Финансовый 2 2" xfId="38"/>
    <cellStyle name="Финансовый 2 3" xfId="39"/>
    <cellStyle name="Финансовый 3" xfId="40"/>
    <cellStyle name="Финансовый 4" xfId="41"/>
    <cellStyle name="Финансовый 5" xfId="45"/>
    <cellStyle name="Финансовый 6"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7" name="TextBox 6"/>
        <xdr:cNvSpPr txBox="1"/>
      </xdr:nvSpPr>
      <xdr:spPr>
        <a:xfrm>
          <a:off x="125707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pageSetUpPr fitToPage="1"/>
  </sheetPr>
  <dimension ref="A1:AD1009"/>
  <sheetViews>
    <sheetView view="pageBreakPreview" zoomScale="130" zoomScaleNormal="130" zoomScaleSheetLayoutView="130" workbookViewId="0">
      <pane ySplit="10" topLeftCell="A464" activePane="bottomLeft" state="frozen"/>
      <selection pane="bottomLeft" activeCell="C16" sqref="C16:E16"/>
    </sheetView>
  </sheetViews>
  <sheetFormatPr defaultColWidth="4.7109375" defaultRowHeight="12.75" outlineLevelRow="1" x14ac:dyDescent="0.2"/>
  <cols>
    <col min="1" max="1" width="12.28515625" style="180" customWidth="1"/>
    <col min="2" max="2" width="37.140625" style="180" customWidth="1"/>
    <col min="3" max="3" width="13.140625" style="180" customWidth="1"/>
    <col min="4" max="4" width="14.85546875" style="180" customWidth="1"/>
    <col min="5" max="5" width="14.140625" style="180" customWidth="1"/>
    <col min="6" max="6" width="16.5703125" style="180" customWidth="1"/>
    <col min="7" max="7" width="16.7109375" style="180" customWidth="1"/>
    <col min="8" max="8" width="15" style="180" customWidth="1"/>
    <col min="9" max="9" width="61.140625" style="180" customWidth="1"/>
    <col min="10" max="10" width="15.28515625" customWidth="1"/>
    <col min="11" max="11" width="12.5703125" bestFit="1" customWidth="1"/>
    <col min="12" max="12" width="13.140625" bestFit="1" customWidth="1"/>
    <col min="13" max="13" width="9.140625"/>
    <col min="14" max="30" width="9.140625" style="53" customWidth="1"/>
    <col min="31" max="223" width="9.140625" style="40" customWidth="1"/>
    <col min="224" max="224" width="3.140625" style="40" customWidth="1"/>
    <col min="225" max="225" width="27.7109375" style="40" customWidth="1"/>
    <col min="226" max="226" width="9.85546875" style="40" customWidth="1"/>
    <col min="227" max="227" width="9.5703125" style="40" customWidth="1"/>
    <col min="228" max="228" width="9.85546875" style="40" customWidth="1"/>
    <col min="229" max="229" width="9.5703125" style="40" customWidth="1"/>
    <col min="230" max="231" width="6.85546875" style="40" customWidth="1"/>
    <col min="232" max="232" width="15.140625" style="40" customWidth="1"/>
    <col min="233" max="233" width="6.7109375" style="40" customWidth="1"/>
    <col min="234" max="234" width="6.85546875" style="40" customWidth="1"/>
    <col min="235" max="242" width="4.7109375" style="40" customWidth="1"/>
    <col min="243" max="243" width="5.85546875" style="40" customWidth="1"/>
    <col min="244" max="16384" width="4.7109375" style="40"/>
  </cols>
  <sheetData>
    <row r="1" spans="1:30" ht="15" x14ac:dyDescent="0.25">
      <c r="A1" s="132"/>
      <c r="B1" s="132"/>
      <c r="C1" s="132"/>
      <c r="D1" s="132"/>
      <c r="E1" s="132"/>
      <c r="F1" s="132"/>
      <c r="G1" s="132"/>
      <c r="H1" s="240" t="s">
        <v>499</v>
      </c>
      <c r="I1" s="240"/>
      <c r="V1" s="40"/>
      <c r="W1" s="40"/>
      <c r="X1" s="40"/>
      <c r="Y1" s="40"/>
      <c r="Z1" s="40"/>
      <c r="AA1" s="40"/>
      <c r="AB1" s="40"/>
      <c r="AC1" s="40"/>
      <c r="AD1" s="40"/>
    </row>
    <row r="2" spans="1:30" s="34" customFormat="1" x14ac:dyDescent="0.2">
      <c r="A2" s="133"/>
      <c r="B2" s="133"/>
      <c r="C2" s="133"/>
      <c r="D2" s="133"/>
      <c r="E2" s="133"/>
      <c r="F2" s="133"/>
      <c r="G2" s="133"/>
      <c r="H2" s="133"/>
      <c r="I2" s="133"/>
      <c r="J2"/>
      <c r="K2"/>
      <c r="L2"/>
      <c r="M2"/>
    </row>
    <row r="3" spans="1:30" s="35" customFormat="1" ht="26.25" customHeight="1" x14ac:dyDescent="0.25">
      <c r="A3" s="241" t="s">
        <v>225</v>
      </c>
      <c r="B3" s="241"/>
      <c r="C3" s="241"/>
      <c r="D3" s="241"/>
      <c r="E3" s="241"/>
      <c r="F3" s="241"/>
      <c r="G3" s="241"/>
      <c r="H3" s="241"/>
      <c r="I3" s="241"/>
      <c r="J3"/>
      <c r="K3"/>
      <c r="L3"/>
      <c r="M3"/>
    </row>
    <row r="4" spans="1:30" s="35" customFormat="1" ht="13.5" customHeight="1" x14ac:dyDescent="0.25">
      <c r="A4" s="134"/>
      <c r="B4" s="134"/>
      <c r="C4" s="134"/>
      <c r="D4" s="134"/>
      <c r="E4" s="135"/>
      <c r="F4" s="134"/>
      <c r="G4" s="134"/>
      <c r="H4" s="134"/>
      <c r="I4" s="134"/>
      <c r="J4"/>
      <c r="K4"/>
      <c r="L4"/>
      <c r="M4"/>
    </row>
    <row r="5" spans="1:30" s="59" customFormat="1" ht="15.75" customHeight="1" x14ac:dyDescent="0.25">
      <c r="A5" s="242" t="s">
        <v>226</v>
      </c>
      <c r="B5" s="242"/>
      <c r="C5" s="242"/>
      <c r="D5" s="243" t="s">
        <v>349</v>
      </c>
      <c r="E5" s="243"/>
      <c r="F5" s="243"/>
      <c r="G5" s="243"/>
      <c r="H5" s="243"/>
      <c r="I5" s="243"/>
      <c r="J5"/>
      <c r="K5"/>
      <c r="L5"/>
      <c r="M5"/>
    </row>
    <row r="6" spans="1:30" s="35" customFormat="1" ht="26.25" customHeight="1" x14ac:dyDescent="0.25">
      <c r="A6" s="240" t="s">
        <v>231</v>
      </c>
      <c r="B6" s="240"/>
      <c r="C6" s="240"/>
      <c r="D6" s="60" t="s">
        <v>637</v>
      </c>
      <c r="E6" s="60"/>
      <c r="F6" s="136"/>
      <c r="G6" s="136"/>
      <c r="H6" s="136"/>
      <c r="I6" s="136"/>
      <c r="J6"/>
      <c r="K6"/>
      <c r="L6"/>
      <c r="M6"/>
    </row>
    <row r="7" spans="1:30" s="35" customFormat="1" ht="18.75" customHeight="1" x14ac:dyDescent="0.25">
      <c r="A7" s="240" t="s">
        <v>227</v>
      </c>
      <c r="B7" s="240"/>
      <c r="C7" s="240"/>
      <c r="D7" s="61" t="s">
        <v>232</v>
      </c>
      <c r="E7" s="61"/>
      <c r="F7" s="61"/>
      <c r="G7" s="61"/>
      <c r="H7" s="61"/>
      <c r="I7" s="61"/>
      <c r="J7"/>
      <c r="K7"/>
      <c r="L7"/>
      <c r="M7"/>
    </row>
    <row r="8" spans="1:30" s="35" customFormat="1" ht="12" customHeight="1" x14ac:dyDescent="0.25">
      <c r="A8" s="134"/>
      <c r="B8" s="135"/>
      <c r="C8" s="62"/>
      <c r="D8" s="63"/>
      <c r="E8" s="63"/>
      <c r="F8" s="134"/>
      <c r="G8" s="134"/>
      <c r="H8" s="134"/>
      <c r="I8" s="134"/>
      <c r="J8"/>
      <c r="K8"/>
      <c r="L8"/>
      <c r="M8"/>
    </row>
    <row r="9" spans="1:30" s="36" customFormat="1" ht="20.25" customHeight="1" x14ac:dyDescent="0.2">
      <c r="A9" s="244" t="s">
        <v>153</v>
      </c>
      <c r="B9" s="244" t="s">
        <v>228</v>
      </c>
      <c r="C9" s="244" t="s">
        <v>233</v>
      </c>
      <c r="D9" s="244"/>
      <c r="E9" s="244"/>
      <c r="F9" s="244" t="s">
        <v>1</v>
      </c>
      <c r="G9" s="244" t="s">
        <v>229</v>
      </c>
      <c r="H9" s="245" t="s">
        <v>234</v>
      </c>
      <c r="I9" s="244" t="s">
        <v>2</v>
      </c>
      <c r="J9"/>
      <c r="K9"/>
      <c r="L9"/>
      <c r="M9"/>
    </row>
    <row r="10" spans="1:30" s="36" customFormat="1" ht="32.25" customHeight="1" x14ac:dyDescent="0.2">
      <c r="A10" s="244"/>
      <c r="B10" s="244"/>
      <c r="C10" s="170" t="s">
        <v>3</v>
      </c>
      <c r="D10" s="170" t="s">
        <v>4</v>
      </c>
      <c r="E10" s="170" t="s">
        <v>5</v>
      </c>
      <c r="F10" s="244"/>
      <c r="G10" s="244"/>
      <c r="H10" s="246"/>
      <c r="I10" s="244"/>
      <c r="J10"/>
      <c r="K10"/>
      <c r="L10"/>
      <c r="M10"/>
    </row>
    <row r="11" spans="1:30" s="37" customFormat="1" ht="15" customHeight="1" x14ac:dyDescent="0.2">
      <c r="A11" s="171">
        <v>1</v>
      </c>
      <c r="B11" s="171">
        <v>2</v>
      </c>
      <c r="C11" s="171">
        <v>3</v>
      </c>
      <c r="D11" s="171">
        <v>4</v>
      </c>
      <c r="E11" s="171">
        <v>5</v>
      </c>
      <c r="F11" s="171">
        <v>6</v>
      </c>
      <c r="G11" s="171">
        <v>7</v>
      </c>
      <c r="H11" s="171">
        <v>8</v>
      </c>
      <c r="I11" s="171">
        <v>9</v>
      </c>
      <c r="J11"/>
      <c r="K11"/>
      <c r="L11"/>
      <c r="M11"/>
    </row>
    <row r="12" spans="1:30" s="37" customFormat="1" ht="18" customHeight="1" x14ac:dyDescent="0.2">
      <c r="A12" s="236" t="s">
        <v>350</v>
      </c>
      <c r="B12" s="236"/>
      <c r="C12" s="236"/>
      <c r="D12" s="236"/>
      <c r="E12" s="236"/>
      <c r="F12" s="236"/>
      <c r="G12" s="236"/>
      <c r="H12" s="236"/>
      <c r="I12" s="236"/>
      <c r="J12"/>
      <c r="K12"/>
      <c r="L12"/>
      <c r="M12"/>
    </row>
    <row r="13" spans="1:30" s="37" customFormat="1" ht="11.25" customHeight="1" x14ac:dyDescent="0.2">
      <c r="A13" s="238"/>
      <c r="B13" s="64" t="s">
        <v>235</v>
      </c>
      <c r="C13" s="65">
        <f>SUM(C14:C19)</f>
        <v>1332753.5532</v>
      </c>
      <c r="D13" s="65">
        <f>SUM(D14:D19)</f>
        <v>1326375.5026199999</v>
      </c>
      <c r="E13" s="65">
        <f>SUM(E14:E19)</f>
        <v>1326375.5026199999</v>
      </c>
      <c r="F13" s="239"/>
      <c r="G13" s="238"/>
      <c r="H13" s="238"/>
      <c r="I13" s="238"/>
      <c r="J13"/>
      <c r="K13"/>
      <c r="L13"/>
      <c r="M13"/>
    </row>
    <row r="14" spans="1:30" s="37" customFormat="1" ht="11.25" customHeight="1" x14ac:dyDescent="0.2">
      <c r="A14" s="238"/>
      <c r="B14" s="64" t="s">
        <v>7</v>
      </c>
      <c r="C14" s="65">
        <f t="shared" ref="C14:E19" si="0">C22+C155+C386+C491+C589+C669+C731+C887+C971</f>
        <v>128502</v>
      </c>
      <c r="D14" s="65">
        <f t="shared" si="0"/>
        <v>126836.46369</v>
      </c>
      <c r="E14" s="65">
        <f t="shared" si="0"/>
        <v>126836.46369</v>
      </c>
      <c r="F14" s="239"/>
      <c r="G14" s="238"/>
      <c r="H14" s="238"/>
      <c r="I14" s="238"/>
      <c r="J14">
        <f>D14/C14*100</f>
        <v>98.703882966802084</v>
      </c>
      <c r="K14"/>
      <c r="L14"/>
      <c r="M14"/>
    </row>
    <row r="15" spans="1:30" s="37" customFormat="1" ht="11.25" customHeight="1" x14ac:dyDescent="0.2">
      <c r="A15" s="238"/>
      <c r="B15" s="64" t="s">
        <v>8</v>
      </c>
      <c r="C15" s="65">
        <f t="shared" si="0"/>
        <v>1150171.5808599999</v>
      </c>
      <c r="D15" s="65">
        <f t="shared" si="0"/>
        <v>1145459.0665900002</v>
      </c>
      <c r="E15" s="65">
        <f t="shared" si="0"/>
        <v>1145459.0665900002</v>
      </c>
      <c r="F15" s="239"/>
      <c r="G15" s="238"/>
      <c r="H15" s="238"/>
      <c r="I15" s="238"/>
      <c r="J15">
        <f>D15/C15*100</f>
        <v>99.590277281370831</v>
      </c>
      <c r="K15" s="177"/>
      <c r="L15"/>
      <c r="M15"/>
    </row>
    <row r="16" spans="1:30" s="37" customFormat="1" ht="12" customHeight="1" x14ac:dyDescent="0.2">
      <c r="A16" s="238"/>
      <c r="B16" s="64" t="s">
        <v>9</v>
      </c>
      <c r="C16" s="65">
        <f t="shared" si="0"/>
        <v>1275.54944</v>
      </c>
      <c r="D16" s="65">
        <f t="shared" si="0"/>
        <v>1275.54944</v>
      </c>
      <c r="E16" s="65">
        <f t="shared" si="0"/>
        <v>1275.54944</v>
      </c>
      <c r="F16" s="239"/>
      <c r="G16" s="238"/>
      <c r="H16" s="238"/>
      <c r="I16" s="238"/>
      <c r="J16"/>
      <c r="K16"/>
      <c r="L16"/>
      <c r="M16"/>
    </row>
    <row r="17" spans="1:13" s="37" customFormat="1" ht="11.25" customHeight="1" x14ac:dyDescent="0.2">
      <c r="A17" s="238"/>
      <c r="B17" s="64" t="s">
        <v>10</v>
      </c>
      <c r="C17" s="65">
        <f t="shared" si="0"/>
        <v>0</v>
      </c>
      <c r="D17" s="65">
        <f t="shared" si="0"/>
        <v>0</v>
      </c>
      <c r="E17" s="65">
        <f t="shared" si="0"/>
        <v>0</v>
      </c>
      <c r="F17" s="239"/>
      <c r="G17" s="238"/>
      <c r="H17" s="238"/>
      <c r="I17" s="238"/>
      <c r="J17"/>
      <c r="K17"/>
      <c r="L17"/>
      <c r="M17"/>
    </row>
    <row r="18" spans="1:13" s="37" customFormat="1" ht="11.25" customHeight="1" x14ac:dyDescent="0.2">
      <c r="A18" s="238"/>
      <c r="B18" s="64" t="s">
        <v>236</v>
      </c>
      <c r="C18" s="65">
        <f t="shared" si="0"/>
        <v>0</v>
      </c>
      <c r="D18" s="65">
        <f t="shared" si="0"/>
        <v>0</v>
      </c>
      <c r="E18" s="65">
        <f t="shared" si="0"/>
        <v>0</v>
      </c>
      <c r="F18" s="239"/>
      <c r="G18" s="238"/>
      <c r="H18" s="238"/>
      <c r="I18" s="238"/>
      <c r="J18"/>
      <c r="K18"/>
      <c r="L18"/>
      <c r="M18"/>
    </row>
    <row r="19" spans="1:13" s="37" customFormat="1" ht="11.25" customHeight="1" x14ac:dyDescent="0.2">
      <c r="A19" s="238"/>
      <c r="B19" s="64" t="s">
        <v>230</v>
      </c>
      <c r="C19" s="65">
        <f t="shared" si="0"/>
        <v>52804.422900000005</v>
      </c>
      <c r="D19" s="65">
        <f t="shared" si="0"/>
        <v>52804.422900000005</v>
      </c>
      <c r="E19" s="65">
        <f t="shared" si="0"/>
        <v>52804.422900000005</v>
      </c>
      <c r="F19" s="239"/>
      <c r="G19" s="238"/>
      <c r="H19" s="238"/>
      <c r="I19" s="238"/>
      <c r="J19"/>
      <c r="K19"/>
      <c r="L19"/>
      <c r="M19"/>
    </row>
    <row r="20" spans="1:13" s="37" customFormat="1" ht="11.25" customHeight="1" x14ac:dyDescent="0.2">
      <c r="A20" s="227" t="s">
        <v>11</v>
      </c>
      <c r="B20" s="227"/>
      <c r="C20" s="227"/>
      <c r="D20" s="227"/>
      <c r="E20" s="227"/>
      <c r="F20" s="227"/>
      <c r="G20" s="227"/>
      <c r="H20" s="227"/>
      <c r="I20" s="227"/>
      <c r="J20"/>
      <c r="K20"/>
      <c r="L20"/>
      <c r="M20"/>
    </row>
    <row r="21" spans="1:13" s="37" customFormat="1" ht="11.25" customHeight="1" x14ac:dyDescent="0.2">
      <c r="A21" s="236"/>
      <c r="B21" s="64" t="s">
        <v>237</v>
      </c>
      <c r="C21" s="66">
        <f>SUM(C22:C27)</f>
        <v>87951.09143</v>
      </c>
      <c r="D21" s="66">
        <f>SUM(D22:D27)</f>
        <v>86183.799429999985</v>
      </c>
      <c r="E21" s="66">
        <f>SUM(E22:E27)</f>
        <v>86183.799429999985</v>
      </c>
      <c r="F21" s="237"/>
      <c r="G21" s="238"/>
      <c r="H21" s="237"/>
      <c r="I21" s="238"/>
      <c r="J21">
        <f>D21/C21*100</f>
        <v>97.990596851880341</v>
      </c>
      <c r="K21"/>
      <c r="L21"/>
      <c r="M21"/>
    </row>
    <row r="22" spans="1:13" s="38" customFormat="1" ht="10.5" customHeight="1" x14ac:dyDescent="0.2">
      <c r="A22" s="236"/>
      <c r="B22" s="64" t="s">
        <v>7</v>
      </c>
      <c r="C22" s="66">
        <f t="shared" ref="C22:E23" si="1">C30+C47+C73+C101+C110+C137++C146</f>
        <v>32772.9</v>
      </c>
      <c r="D22" s="66">
        <f t="shared" si="1"/>
        <v>31107.424299999999</v>
      </c>
      <c r="E22" s="66">
        <f t="shared" si="1"/>
        <v>31107.424299999999</v>
      </c>
      <c r="F22" s="238"/>
      <c r="G22" s="238"/>
      <c r="H22" s="238"/>
      <c r="I22" s="238"/>
      <c r="J22">
        <f>D22/C22*100</f>
        <v>94.918131443967411</v>
      </c>
      <c r="K22"/>
      <c r="L22" s="178">
        <f>D15-D330-D888-D972</f>
        <v>876792.91944000009</v>
      </c>
      <c r="M22"/>
    </row>
    <row r="23" spans="1:13" s="38" customFormat="1" ht="10.5" customHeight="1" x14ac:dyDescent="0.2">
      <c r="A23" s="236"/>
      <c r="B23" s="64" t="s">
        <v>8</v>
      </c>
      <c r="C23" s="66">
        <f t="shared" si="1"/>
        <v>55178.191429999999</v>
      </c>
      <c r="D23" s="66">
        <f t="shared" si="1"/>
        <v>55076.375129999993</v>
      </c>
      <c r="E23" s="66">
        <f t="shared" si="1"/>
        <v>55076.375129999993</v>
      </c>
      <c r="F23" s="238"/>
      <c r="G23" s="238"/>
      <c r="H23" s="238"/>
      <c r="I23" s="238"/>
      <c r="J23">
        <f>D23/C23*100</f>
        <v>99.815477279408171</v>
      </c>
      <c r="K23"/>
      <c r="L23"/>
      <c r="M23"/>
    </row>
    <row r="24" spans="1:13" s="38" customFormat="1" ht="10.5" customHeight="1" x14ac:dyDescent="0.2">
      <c r="A24" s="236"/>
      <c r="B24" s="64" t="s">
        <v>9</v>
      </c>
      <c r="C24" s="66">
        <f t="shared" ref="C24:E27" si="2">C32+C49+C75</f>
        <v>0</v>
      </c>
      <c r="D24" s="66">
        <f t="shared" si="2"/>
        <v>0</v>
      </c>
      <c r="E24" s="66">
        <f t="shared" si="2"/>
        <v>0</v>
      </c>
      <c r="F24" s="238"/>
      <c r="G24" s="238"/>
      <c r="H24" s="238"/>
      <c r="I24" s="238"/>
      <c r="J24"/>
      <c r="K24"/>
      <c r="L24"/>
      <c r="M24"/>
    </row>
    <row r="25" spans="1:13" s="38" customFormat="1" ht="10.5" customHeight="1" x14ac:dyDescent="0.2">
      <c r="A25" s="236"/>
      <c r="B25" s="64" t="s">
        <v>10</v>
      </c>
      <c r="C25" s="66">
        <f t="shared" si="2"/>
        <v>0</v>
      </c>
      <c r="D25" s="66">
        <f t="shared" si="2"/>
        <v>0</v>
      </c>
      <c r="E25" s="66">
        <f t="shared" si="2"/>
        <v>0</v>
      </c>
      <c r="F25" s="238"/>
      <c r="G25" s="238"/>
      <c r="H25" s="238"/>
      <c r="I25" s="238"/>
      <c r="J25"/>
      <c r="K25"/>
      <c r="L25"/>
      <c r="M25"/>
    </row>
    <row r="26" spans="1:13" s="38" customFormat="1" ht="10.5" customHeight="1" x14ac:dyDescent="0.2">
      <c r="A26" s="236"/>
      <c r="B26" s="64" t="s">
        <v>236</v>
      </c>
      <c r="C26" s="66">
        <f t="shared" si="2"/>
        <v>0</v>
      </c>
      <c r="D26" s="66">
        <f t="shared" si="2"/>
        <v>0</v>
      </c>
      <c r="E26" s="66">
        <f t="shared" si="2"/>
        <v>0</v>
      </c>
      <c r="F26" s="238"/>
      <c r="G26" s="238"/>
      <c r="H26" s="238"/>
      <c r="I26" s="238"/>
      <c r="J26"/>
      <c r="K26"/>
      <c r="L26"/>
      <c r="M26"/>
    </row>
    <row r="27" spans="1:13" s="38" customFormat="1" ht="10.5" customHeight="1" x14ac:dyDescent="0.2">
      <c r="A27" s="236"/>
      <c r="B27" s="64" t="s">
        <v>230</v>
      </c>
      <c r="C27" s="66">
        <v>0</v>
      </c>
      <c r="D27" s="66">
        <f t="shared" si="2"/>
        <v>0</v>
      </c>
      <c r="E27" s="66">
        <f t="shared" si="2"/>
        <v>0</v>
      </c>
      <c r="F27" s="238"/>
      <c r="G27" s="238"/>
      <c r="H27" s="238"/>
      <c r="I27" s="238"/>
      <c r="J27"/>
      <c r="K27"/>
      <c r="L27"/>
      <c r="M27"/>
    </row>
    <row r="28" spans="1:13" s="38" customFormat="1" ht="10.5" customHeight="1" outlineLevel="1" x14ac:dyDescent="0.2">
      <c r="A28" s="218" t="s">
        <v>13</v>
      </c>
      <c r="B28" s="67" t="s">
        <v>83</v>
      </c>
      <c r="C28" s="68"/>
      <c r="D28" s="68"/>
      <c r="E28" s="68"/>
      <c r="F28" s="218"/>
      <c r="G28" s="218"/>
      <c r="H28" s="218"/>
      <c r="I28" s="218"/>
      <c r="J28"/>
      <c r="K28"/>
      <c r="L28"/>
      <c r="M28"/>
    </row>
    <row r="29" spans="1:13" s="38" customFormat="1" ht="12.75" customHeight="1" outlineLevel="1" x14ac:dyDescent="0.2">
      <c r="A29" s="218"/>
      <c r="B29" s="64" t="s">
        <v>6</v>
      </c>
      <c r="C29" s="69">
        <f>SUM(C30:C35)</f>
        <v>0</v>
      </c>
      <c r="D29" s="69">
        <f>SUM(D30:D35)</f>
        <v>0</v>
      </c>
      <c r="E29" s="69">
        <f>SUM(E30:E35)</f>
        <v>0</v>
      </c>
      <c r="F29" s="218"/>
      <c r="G29" s="218"/>
      <c r="H29" s="218"/>
      <c r="I29" s="218"/>
      <c r="J29"/>
      <c r="K29"/>
      <c r="L29"/>
      <c r="M29"/>
    </row>
    <row r="30" spans="1:13" s="38" customFormat="1" ht="11.25" customHeight="1" outlineLevel="1" x14ac:dyDescent="0.2">
      <c r="A30" s="218"/>
      <c r="B30" s="64" t="s">
        <v>7</v>
      </c>
      <c r="C30" s="69">
        <f>C38</f>
        <v>0</v>
      </c>
      <c r="D30" s="69">
        <f>D38</f>
        <v>0</v>
      </c>
      <c r="E30" s="69">
        <f>E38</f>
        <v>0</v>
      </c>
      <c r="F30" s="218"/>
      <c r="G30" s="218"/>
      <c r="H30" s="218"/>
      <c r="I30" s="218"/>
      <c r="J30"/>
      <c r="K30"/>
      <c r="L30" s="178"/>
      <c r="M30"/>
    </row>
    <row r="31" spans="1:13" s="38" customFormat="1" ht="9.75" customHeight="1" outlineLevel="1" x14ac:dyDescent="0.2">
      <c r="A31" s="218"/>
      <c r="B31" s="64" t="s">
        <v>8</v>
      </c>
      <c r="C31" s="69">
        <f t="shared" ref="C31:E35" si="3">C39</f>
        <v>0</v>
      </c>
      <c r="D31" s="69">
        <f>D39</f>
        <v>0</v>
      </c>
      <c r="E31" s="69">
        <f>E39</f>
        <v>0</v>
      </c>
      <c r="F31" s="218"/>
      <c r="G31" s="218"/>
      <c r="H31" s="218"/>
      <c r="I31" s="218"/>
      <c r="J31" t="e">
        <f>D31/C31*100</f>
        <v>#DIV/0!</v>
      </c>
      <c r="K31"/>
      <c r="L31"/>
      <c r="M31"/>
    </row>
    <row r="32" spans="1:13" s="38" customFormat="1" ht="10.5" customHeight="1" outlineLevel="1" x14ac:dyDescent="0.2">
      <c r="A32" s="218"/>
      <c r="B32" s="64" t="s">
        <v>9</v>
      </c>
      <c r="C32" s="69">
        <f t="shared" si="3"/>
        <v>0</v>
      </c>
      <c r="D32" s="69">
        <f t="shared" si="3"/>
        <v>0</v>
      </c>
      <c r="E32" s="69">
        <f t="shared" si="3"/>
        <v>0</v>
      </c>
      <c r="F32" s="218"/>
      <c r="G32" s="218"/>
      <c r="H32" s="218"/>
      <c r="I32" s="218"/>
      <c r="J32"/>
      <c r="K32"/>
      <c r="L32"/>
      <c r="M32"/>
    </row>
    <row r="33" spans="1:13" s="38" customFormat="1" ht="11.25" customHeight="1" outlineLevel="1" x14ac:dyDescent="0.2">
      <c r="A33" s="218"/>
      <c r="B33" s="64" t="s">
        <v>10</v>
      </c>
      <c r="C33" s="69">
        <f t="shared" si="3"/>
        <v>0</v>
      </c>
      <c r="D33" s="69">
        <f t="shared" si="3"/>
        <v>0</v>
      </c>
      <c r="E33" s="69">
        <f t="shared" si="3"/>
        <v>0</v>
      </c>
      <c r="F33" s="218"/>
      <c r="G33" s="218"/>
      <c r="H33" s="218"/>
      <c r="I33" s="218"/>
      <c r="J33"/>
      <c r="K33"/>
      <c r="L33"/>
      <c r="M33"/>
    </row>
    <row r="34" spans="1:13" s="38" customFormat="1" ht="12" customHeight="1" outlineLevel="1" x14ac:dyDescent="0.2">
      <c r="A34" s="218"/>
      <c r="B34" s="64" t="s">
        <v>236</v>
      </c>
      <c r="C34" s="69">
        <f t="shared" si="3"/>
        <v>0</v>
      </c>
      <c r="D34" s="69">
        <f t="shared" si="3"/>
        <v>0</v>
      </c>
      <c r="E34" s="69">
        <f t="shared" si="3"/>
        <v>0</v>
      </c>
      <c r="F34" s="218"/>
      <c r="G34" s="218"/>
      <c r="H34" s="218"/>
      <c r="I34" s="218"/>
      <c r="J34"/>
      <c r="K34"/>
      <c r="L34"/>
      <c r="M34"/>
    </row>
    <row r="35" spans="1:13" s="38" customFormat="1" ht="12" customHeight="1" outlineLevel="1" x14ac:dyDescent="0.2">
      <c r="A35" s="218"/>
      <c r="B35" s="64" t="s">
        <v>230</v>
      </c>
      <c r="C35" s="69">
        <v>0</v>
      </c>
      <c r="D35" s="69">
        <f t="shared" si="3"/>
        <v>0</v>
      </c>
      <c r="E35" s="69">
        <f t="shared" si="3"/>
        <v>0</v>
      </c>
      <c r="F35" s="218"/>
      <c r="G35" s="218"/>
      <c r="H35" s="218"/>
      <c r="I35" s="218"/>
      <c r="J35"/>
      <c r="K35"/>
      <c r="L35"/>
      <c r="M35"/>
    </row>
    <row r="36" spans="1:13" s="38" customFormat="1" ht="11.25" customHeight="1" outlineLevel="1" x14ac:dyDescent="0.2">
      <c r="A36" s="218" t="s">
        <v>14</v>
      </c>
      <c r="B36" s="70" t="s">
        <v>270</v>
      </c>
      <c r="C36" s="50"/>
      <c r="D36" s="50"/>
      <c r="E36" s="50"/>
      <c r="F36" s="219"/>
      <c r="G36" s="219"/>
      <c r="H36" s="219"/>
      <c r="I36" s="219"/>
      <c r="J36"/>
      <c r="K36"/>
      <c r="L36"/>
      <c r="M36"/>
    </row>
    <row r="37" spans="1:13" s="38" customFormat="1" ht="15" customHeight="1" outlineLevel="1" x14ac:dyDescent="0.2">
      <c r="A37" s="218"/>
      <c r="B37" s="64" t="s">
        <v>6</v>
      </c>
      <c r="C37" s="69">
        <f>SUM(C38:C43)</f>
        <v>0</v>
      </c>
      <c r="D37" s="69">
        <f>SUM(D38:D43)</f>
        <v>0</v>
      </c>
      <c r="E37" s="69">
        <f>SUM(E38:E43)</f>
        <v>0</v>
      </c>
      <c r="F37" s="220"/>
      <c r="G37" s="220"/>
      <c r="H37" s="220"/>
      <c r="I37" s="220"/>
      <c r="J37"/>
      <c r="K37"/>
      <c r="L37"/>
      <c r="M37"/>
    </row>
    <row r="38" spans="1:13" s="38" customFormat="1" ht="9.75" customHeight="1" outlineLevel="1" x14ac:dyDescent="0.2">
      <c r="A38" s="218"/>
      <c r="B38" s="64" t="s">
        <v>7</v>
      </c>
      <c r="C38" s="50">
        <v>0</v>
      </c>
      <c r="D38" s="50">
        <v>0</v>
      </c>
      <c r="E38" s="50">
        <v>0</v>
      </c>
      <c r="F38" s="220"/>
      <c r="G38" s="220"/>
      <c r="H38" s="220"/>
      <c r="I38" s="220"/>
      <c r="J38"/>
      <c r="K38"/>
      <c r="L38"/>
      <c r="M38"/>
    </row>
    <row r="39" spans="1:13" s="38" customFormat="1" ht="9.75" customHeight="1" outlineLevel="1" x14ac:dyDescent="0.2">
      <c r="A39" s="218"/>
      <c r="B39" s="64" t="s">
        <v>8</v>
      </c>
      <c r="C39" s="50">
        <v>0</v>
      </c>
      <c r="D39" s="50">
        <v>0</v>
      </c>
      <c r="E39" s="50">
        <v>0</v>
      </c>
      <c r="F39" s="220"/>
      <c r="G39" s="220"/>
      <c r="H39" s="220"/>
      <c r="I39" s="220"/>
      <c r="J39"/>
      <c r="K39"/>
      <c r="L39"/>
      <c r="M39"/>
    </row>
    <row r="40" spans="1:13" s="38" customFormat="1" ht="9.75" customHeight="1" outlineLevel="1" x14ac:dyDescent="0.2">
      <c r="A40" s="218"/>
      <c r="B40" s="64" t="s">
        <v>9</v>
      </c>
      <c r="C40" s="50">
        <v>0</v>
      </c>
      <c r="D40" s="50">
        <v>0</v>
      </c>
      <c r="E40" s="50">
        <v>0</v>
      </c>
      <c r="F40" s="220"/>
      <c r="G40" s="220"/>
      <c r="H40" s="220"/>
      <c r="I40" s="220"/>
      <c r="J40"/>
      <c r="K40"/>
      <c r="L40"/>
      <c r="M40"/>
    </row>
    <row r="41" spans="1:13" s="38" customFormat="1" ht="9.75" customHeight="1" outlineLevel="1" x14ac:dyDescent="0.2">
      <c r="A41" s="218"/>
      <c r="B41" s="64" t="s">
        <v>10</v>
      </c>
      <c r="C41" s="50">
        <v>0</v>
      </c>
      <c r="D41" s="50">
        <v>0</v>
      </c>
      <c r="E41" s="50">
        <v>0</v>
      </c>
      <c r="F41" s="220"/>
      <c r="G41" s="220"/>
      <c r="H41" s="220"/>
      <c r="I41" s="220"/>
      <c r="J41"/>
      <c r="K41"/>
      <c r="L41"/>
      <c r="M41"/>
    </row>
    <row r="42" spans="1:13" s="38" customFormat="1" ht="9.75" customHeight="1" outlineLevel="1" x14ac:dyDescent="0.2">
      <c r="A42" s="218"/>
      <c r="B42" s="64" t="s">
        <v>236</v>
      </c>
      <c r="C42" s="50">
        <v>0</v>
      </c>
      <c r="D42" s="50">
        <v>0</v>
      </c>
      <c r="E42" s="50">
        <v>0</v>
      </c>
      <c r="F42" s="220"/>
      <c r="G42" s="220"/>
      <c r="H42" s="220"/>
      <c r="I42" s="220"/>
      <c r="J42"/>
      <c r="K42"/>
      <c r="L42"/>
      <c r="M42"/>
    </row>
    <row r="43" spans="1:13" s="38" customFormat="1" ht="9.75" customHeight="1" outlineLevel="1" x14ac:dyDescent="0.2">
      <c r="A43" s="218"/>
      <c r="B43" s="64" t="s">
        <v>230</v>
      </c>
      <c r="C43" s="69">
        <v>0</v>
      </c>
      <c r="D43" s="69">
        <v>0</v>
      </c>
      <c r="E43" s="69">
        <v>0</v>
      </c>
      <c r="F43" s="220"/>
      <c r="G43" s="220"/>
      <c r="H43" s="220"/>
      <c r="I43" s="220"/>
      <c r="J43"/>
      <c r="K43"/>
      <c r="L43"/>
      <c r="M43"/>
    </row>
    <row r="44" spans="1:13" s="38" customFormat="1" ht="9.75" customHeight="1" outlineLevel="1" x14ac:dyDescent="0.2">
      <c r="A44" s="218"/>
      <c r="B44" s="64" t="s">
        <v>271</v>
      </c>
      <c r="C44" s="50">
        <f>C39</f>
        <v>0</v>
      </c>
      <c r="D44" s="50">
        <f>D39</f>
        <v>0</v>
      </c>
      <c r="E44" s="50">
        <f>E39</f>
        <v>0</v>
      </c>
      <c r="F44" s="221"/>
      <c r="G44" s="221"/>
      <c r="H44" s="221"/>
      <c r="I44" s="221"/>
      <c r="J44"/>
      <c r="K44"/>
      <c r="L44"/>
      <c r="M44"/>
    </row>
    <row r="45" spans="1:13" s="38" customFormat="1" ht="9.75" customHeight="1" outlineLevel="1" x14ac:dyDescent="0.2">
      <c r="A45" s="218" t="s">
        <v>15</v>
      </c>
      <c r="B45" s="70" t="s">
        <v>272</v>
      </c>
      <c r="C45" s="50"/>
      <c r="D45" s="50"/>
      <c r="E45" s="50"/>
      <c r="F45" s="218" t="s">
        <v>638</v>
      </c>
      <c r="G45" s="218"/>
      <c r="H45" s="218"/>
      <c r="I45" s="218"/>
      <c r="J45"/>
      <c r="K45"/>
      <c r="L45"/>
      <c r="M45"/>
    </row>
    <row r="46" spans="1:13" s="38" customFormat="1" ht="10.5" customHeight="1" outlineLevel="1" x14ac:dyDescent="0.2">
      <c r="A46" s="218"/>
      <c r="B46" s="64" t="s">
        <v>6</v>
      </c>
      <c r="C46" s="69">
        <f>SUM(C47:C52)</f>
        <v>33114.212760000002</v>
      </c>
      <c r="D46" s="69">
        <f>SUM(D47:D52)</f>
        <v>33100.053070000002</v>
      </c>
      <c r="E46" s="69">
        <v>0</v>
      </c>
      <c r="F46" s="218"/>
      <c r="G46" s="218"/>
      <c r="H46" s="218"/>
      <c r="I46" s="218"/>
      <c r="J46"/>
      <c r="K46"/>
      <c r="L46"/>
      <c r="M46"/>
    </row>
    <row r="47" spans="1:13" s="38" customFormat="1" ht="10.5" customHeight="1" outlineLevel="1" x14ac:dyDescent="0.2">
      <c r="A47" s="218"/>
      <c r="B47" s="64" t="s">
        <v>7</v>
      </c>
      <c r="C47" s="50">
        <f t="shared" ref="C47:E52" si="4">C55+C64</f>
        <v>0</v>
      </c>
      <c r="D47" s="50">
        <f t="shared" si="4"/>
        <v>0</v>
      </c>
      <c r="E47" s="50">
        <f t="shared" si="4"/>
        <v>0</v>
      </c>
      <c r="F47" s="218"/>
      <c r="G47" s="218"/>
      <c r="H47" s="218"/>
      <c r="I47" s="218"/>
      <c r="J47"/>
      <c r="K47"/>
      <c r="L47"/>
      <c r="M47"/>
    </row>
    <row r="48" spans="1:13" s="38" customFormat="1" ht="10.5" customHeight="1" outlineLevel="1" x14ac:dyDescent="0.2">
      <c r="A48" s="218"/>
      <c r="B48" s="64" t="s">
        <v>8</v>
      </c>
      <c r="C48" s="50">
        <f t="shared" si="4"/>
        <v>33114.212760000002</v>
      </c>
      <c r="D48" s="50">
        <f>D56+D65</f>
        <v>33100.053070000002</v>
      </c>
      <c r="E48" s="50">
        <f>E56+E65</f>
        <v>33100.053070000002</v>
      </c>
      <c r="F48" s="218"/>
      <c r="G48" s="218"/>
      <c r="H48" s="218"/>
      <c r="I48" s="218"/>
      <c r="J48">
        <f>D48/C48*100</f>
        <v>99.957239841083876</v>
      </c>
      <c r="K48"/>
      <c r="L48"/>
      <c r="M48"/>
    </row>
    <row r="49" spans="1:13" s="38" customFormat="1" ht="10.5" customHeight="1" outlineLevel="1" x14ac:dyDescent="0.2">
      <c r="A49" s="218"/>
      <c r="B49" s="64" t="s">
        <v>9</v>
      </c>
      <c r="C49" s="50">
        <f t="shared" si="4"/>
        <v>0</v>
      </c>
      <c r="D49" s="50">
        <f t="shared" si="4"/>
        <v>0</v>
      </c>
      <c r="E49" s="50">
        <f t="shared" si="4"/>
        <v>0</v>
      </c>
      <c r="F49" s="218"/>
      <c r="G49" s="218"/>
      <c r="H49" s="218"/>
      <c r="I49" s="218"/>
      <c r="J49"/>
      <c r="K49"/>
      <c r="L49"/>
      <c r="M49"/>
    </row>
    <row r="50" spans="1:13" s="38" customFormat="1" ht="10.5" customHeight="1" outlineLevel="1" x14ac:dyDescent="0.2">
      <c r="A50" s="218"/>
      <c r="B50" s="64" t="s">
        <v>10</v>
      </c>
      <c r="C50" s="50">
        <f t="shared" si="4"/>
        <v>0</v>
      </c>
      <c r="D50" s="50">
        <f t="shared" si="4"/>
        <v>0</v>
      </c>
      <c r="E50" s="50">
        <f t="shared" si="4"/>
        <v>0</v>
      </c>
      <c r="F50" s="218"/>
      <c r="G50" s="218"/>
      <c r="H50" s="218"/>
      <c r="I50" s="218"/>
      <c r="J50"/>
      <c r="K50"/>
      <c r="L50"/>
      <c r="M50"/>
    </row>
    <row r="51" spans="1:13" s="38" customFormat="1" ht="10.5" customHeight="1" outlineLevel="1" x14ac:dyDescent="0.2">
      <c r="A51" s="218"/>
      <c r="B51" s="64" t="s">
        <v>236</v>
      </c>
      <c r="C51" s="50">
        <f t="shared" si="4"/>
        <v>0</v>
      </c>
      <c r="D51" s="50">
        <f t="shared" si="4"/>
        <v>0</v>
      </c>
      <c r="E51" s="50">
        <f t="shared" si="4"/>
        <v>0</v>
      </c>
      <c r="F51" s="218"/>
      <c r="G51" s="218"/>
      <c r="H51" s="218"/>
      <c r="I51" s="218"/>
      <c r="J51"/>
      <c r="K51"/>
      <c r="L51"/>
      <c r="M51"/>
    </row>
    <row r="52" spans="1:13" s="38" customFormat="1" ht="10.5" customHeight="1" outlineLevel="1" x14ac:dyDescent="0.2">
      <c r="A52" s="218"/>
      <c r="B52" s="64" t="s">
        <v>230</v>
      </c>
      <c r="C52" s="50">
        <f t="shared" si="4"/>
        <v>0</v>
      </c>
      <c r="D52" s="50">
        <f t="shared" si="4"/>
        <v>0</v>
      </c>
      <c r="E52" s="50">
        <f t="shared" si="4"/>
        <v>0</v>
      </c>
      <c r="F52" s="218"/>
      <c r="G52" s="218"/>
      <c r="H52" s="218"/>
      <c r="I52" s="218"/>
      <c r="J52"/>
      <c r="K52"/>
      <c r="L52"/>
      <c r="M52"/>
    </row>
    <row r="53" spans="1:13" s="38" customFormat="1" ht="34.5" customHeight="1" outlineLevel="1" x14ac:dyDescent="0.2">
      <c r="A53" s="218" t="s">
        <v>16</v>
      </c>
      <c r="B53" s="70" t="s">
        <v>273</v>
      </c>
      <c r="C53" s="50"/>
      <c r="D53" s="50"/>
      <c r="E53" s="50"/>
      <c r="F53" s="219" t="s">
        <v>675</v>
      </c>
      <c r="G53" s="219"/>
      <c r="H53" s="229"/>
      <c r="I53" s="235"/>
      <c r="J53"/>
      <c r="K53"/>
      <c r="L53"/>
      <c r="M53"/>
    </row>
    <row r="54" spans="1:13" s="38" customFormat="1" ht="19.5" customHeight="1" outlineLevel="1" x14ac:dyDescent="0.2">
      <c r="A54" s="218"/>
      <c r="B54" s="64" t="s">
        <v>6</v>
      </c>
      <c r="C54" s="69">
        <f>SUM(C55:C60)</f>
        <v>634.06227000000001</v>
      </c>
      <c r="D54" s="69">
        <f>SUM(D55:D60)</f>
        <v>619.90257999999994</v>
      </c>
      <c r="E54" s="69">
        <f>SUM(E55:E60)</f>
        <v>619.90257999999994</v>
      </c>
      <c r="F54" s="220"/>
      <c r="G54" s="220"/>
      <c r="H54" s="230"/>
      <c r="I54" s="220"/>
      <c r="J54"/>
      <c r="K54"/>
      <c r="L54"/>
      <c r="M54"/>
    </row>
    <row r="55" spans="1:13" s="38" customFormat="1" ht="11.25" customHeight="1" outlineLevel="1" x14ac:dyDescent="0.2">
      <c r="A55" s="218"/>
      <c r="B55" s="64" t="s">
        <v>7</v>
      </c>
      <c r="C55" s="50">
        <v>0</v>
      </c>
      <c r="D55" s="50">
        <v>0</v>
      </c>
      <c r="E55" s="50">
        <v>0</v>
      </c>
      <c r="F55" s="220"/>
      <c r="G55" s="220"/>
      <c r="H55" s="230"/>
      <c r="I55" s="220"/>
      <c r="J55"/>
      <c r="K55"/>
      <c r="L55"/>
      <c r="M55"/>
    </row>
    <row r="56" spans="1:13" s="38" customFormat="1" ht="11.25" customHeight="1" outlineLevel="1" x14ac:dyDescent="0.2">
      <c r="A56" s="218"/>
      <c r="B56" s="64" t="s">
        <v>8</v>
      </c>
      <c r="C56" s="50">
        <v>634.06227000000001</v>
      </c>
      <c r="D56" s="50">
        <v>619.90257999999994</v>
      </c>
      <c r="E56" s="50">
        <v>619.90257999999994</v>
      </c>
      <c r="F56" s="220"/>
      <c r="G56" s="220"/>
      <c r="H56" s="230"/>
      <c r="I56" s="220"/>
      <c r="J56"/>
      <c r="K56"/>
      <c r="L56"/>
      <c r="M56"/>
    </row>
    <row r="57" spans="1:13" s="38" customFormat="1" ht="11.25" customHeight="1" outlineLevel="1" x14ac:dyDescent="0.2">
      <c r="A57" s="218"/>
      <c r="B57" s="64" t="s">
        <v>9</v>
      </c>
      <c r="C57" s="50">
        <v>0</v>
      </c>
      <c r="D57" s="50">
        <v>0</v>
      </c>
      <c r="E57" s="50">
        <v>0</v>
      </c>
      <c r="F57" s="220"/>
      <c r="G57" s="220"/>
      <c r="H57" s="230"/>
      <c r="I57" s="220"/>
      <c r="J57"/>
      <c r="K57"/>
      <c r="L57"/>
      <c r="M57"/>
    </row>
    <row r="58" spans="1:13" s="38" customFormat="1" ht="11.25" customHeight="1" outlineLevel="1" x14ac:dyDescent="0.2">
      <c r="A58" s="218"/>
      <c r="B58" s="64" t="s">
        <v>10</v>
      </c>
      <c r="C58" s="50">
        <v>0</v>
      </c>
      <c r="D58" s="50">
        <v>0</v>
      </c>
      <c r="E58" s="50">
        <v>0</v>
      </c>
      <c r="F58" s="220"/>
      <c r="G58" s="220"/>
      <c r="H58" s="230"/>
      <c r="I58" s="220"/>
      <c r="J58"/>
      <c r="K58"/>
      <c r="L58"/>
      <c r="M58"/>
    </row>
    <row r="59" spans="1:13" s="38" customFormat="1" ht="11.25" customHeight="1" outlineLevel="1" x14ac:dyDescent="0.2">
      <c r="A59" s="218"/>
      <c r="B59" s="64" t="s">
        <v>236</v>
      </c>
      <c r="C59" s="50">
        <v>0</v>
      </c>
      <c r="D59" s="50">
        <v>0</v>
      </c>
      <c r="E59" s="50">
        <v>0</v>
      </c>
      <c r="F59" s="220"/>
      <c r="G59" s="220"/>
      <c r="H59" s="230"/>
      <c r="I59" s="220"/>
      <c r="J59"/>
      <c r="K59"/>
      <c r="L59"/>
      <c r="M59"/>
    </row>
    <row r="60" spans="1:13" s="38" customFormat="1" ht="11.25" customHeight="1" outlineLevel="1" x14ac:dyDescent="0.2">
      <c r="A60" s="218"/>
      <c r="B60" s="64" t="s">
        <v>230</v>
      </c>
      <c r="C60" s="50">
        <v>0</v>
      </c>
      <c r="D60" s="50">
        <v>0</v>
      </c>
      <c r="E60" s="50">
        <v>0</v>
      </c>
      <c r="F60" s="220"/>
      <c r="G60" s="220"/>
      <c r="H60" s="230"/>
      <c r="I60" s="220"/>
      <c r="J60"/>
      <c r="K60"/>
      <c r="L60"/>
      <c r="M60"/>
    </row>
    <row r="61" spans="1:13" s="38" customFormat="1" ht="11.25" customHeight="1" outlineLevel="1" x14ac:dyDescent="0.2">
      <c r="A61" s="218"/>
      <c r="B61" s="64" t="s">
        <v>271</v>
      </c>
      <c r="C61" s="50">
        <f>C56</f>
        <v>634.06227000000001</v>
      </c>
      <c r="D61" s="50">
        <f>D56</f>
        <v>619.90257999999994</v>
      </c>
      <c r="E61" s="50">
        <f>E56</f>
        <v>619.90257999999994</v>
      </c>
      <c r="F61" s="221"/>
      <c r="G61" s="221"/>
      <c r="H61" s="231"/>
      <c r="I61" s="221"/>
      <c r="J61"/>
      <c r="K61"/>
      <c r="L61"/>
      <c r="M61"/>
    </row>
    <row r="62" spans="1:13" s="38" customFormat="1" ht="43.5" customHeight="1" outlineLevel="1" x14ac:dyDescent="0.2">
      <c r="A62" s="218" t="s">
        <v>80</v>
      </c>
      <c r="B62" s="70" t="s">
        <v>351</v>
      </c>
      <c r="C62" s="50"/>
      <c r="D62" s="50"/>
      <c r="E62" s="50"/>
      <c r="F62" s="219" t="s">
        <v>638</v>
      </c>
      <c r="G62" s="219"/>
      <c r="H62" s="219"/>
      <c r="I62" s="232" t="s">
        <v>639</v>
      </c>
      <c r="J62"/>
      <c r="K62"/>
      <c r="L62"/>
      <c r="M62"/>
    </row>
    <row r="63" spans="1:13" s="38" customFormat="1" ht="21.75" customHeight="1" outlineLevel="1" x14ac:dyDescent="0.2">
      <c r="A63" s="218"/>
      <c r="B63" s="64" t="s">
        <v>6</v>
      </c>
      <c r="C63" s="69">
        <f>SUM(C64:C69)</f>
        <v>32480.15049</v>
      </c>
      <c r="D63" s="69">
        <f>SUM(D64:D69)</f>
        <v>32480.15049</v>
      </c>
      <c r="E63" s="69">
        <f>SUM(E64:E69)</f>
        <v>32480.15049</v>
      </c>
      <c r="F63" s="220"/>
      <c r="G63" s="220"/>
      <c r="H63" s="220"/>
      <c r="I63" s="233"/>
      <c r="J63"/>
      <c r="K63"/>
      <c r="L63"/>
      <c r="M63"/>
    </row>
    <row r="64" spans="1:13" s="38" customFormat="1" ht="9.75" customHeight="1" outlineLevel="1" x14ac:dyDescent="0.2">
      <c r="A64" s="218"/>
      <c r="B64" s="64" t="s">
        <v>7</v>
      </c>
      <c r="C64" s="50">
        <v>0</v>
      </c>
      <c r="D64" s="50">
        <v>0</v>
      </c>
      <c r="E64" s="50">
        <v>0</v>
      </c>
      <c r="F64" s="220"/>
      <c r="G64" s="220"/>
      <c r="H64" s="220"/>
      <c r="I64" s="233"/>
      <c r="J64"/>
      <c r="K64"/>
      <c r="L64"/>
      <c r="M64"/>
    </row>
    <row r="65" spans="1:13" s="38" customFormat="1" ht="9.75" customHeight="1" outlineLevel="1" x14ac:dyDescent="0.2">
      <c r="A65" s="218"/>
      <c r="B65" s="64" t="s">
        <v>8</v>
      </c>
      <c r="C65" s="50">
        <f>32475.94446+4.20603</f>
        <v>32480.15049</v>
      </c>
      <c r="D65" s="50">
        <v>32480.15049</v>
      </c>
      <c r="E65" s="50">
        <v>32480.15049</v>
      </c>
      <c r="F65" s="220"/>
      <c r="G65" s="220"/>
      <c r="H65" s="220"/>
      <c r="I65" s="233"/>
      <c r="J65"/>
      <c r="K65"/>
      <c r="L65"/>
      <c r="M65"/>
    </row>
    <row r="66" spans="1:13" s="38" customFormat="1" ht="9.75" customHeight="1" outlineLevel="1" x14ac:dyDescent="0.2">
      <c r="A66" s="218"/>
      <c r="B66" s="64" t="s">
        <v>9</v>
      </c>
      <c r="C66" s="50">
        <v>0</v>
      </c>
      <c r="D66" s="50">
        <v>0</v>
      </c>
      <c r="E66" s="50">
        <v>0</v>
      </c>
      <c r="F66" s="220"/>
      <c r="G66" s="220"/>
      <c r="H66" s="220"/>
      <c r="I66" s="233"/>
      <c r="J66"/>
      <c r="K66"/>
      <c r="L66"/>
      <c r="M66"/>
    </row>
    <row r="67" spans="1:13" s="38" customFormat="1" ht="9.75" customHeight="1" outlineLevel="1" x14ac:dyDescent="0.2">
      <c r="A67" s="218"/>
      <c r="B67" s="64" t="s">
        <v>10</v>
      </c>
      <c r="C67" s="50">
        <v>0</v>
      </c>
      <c r="D67" s="50">
        <v>0</v>
      </c>
      <c r="E67" s="50">
        <v>0</v>
      </c>
      <c r="F67" s="220"/>
      <c r="G67" s="220"/>
      <c r="H67" s="220"/>
      <c r="I67" s="233"/>
      <c r="J67"/>
      <c r="K67"/>
      <c r="L67"/>
      <c r="M67"/>
    </row>
    <row r="68" spans="1:13" s="38" customFormat="1" ht="9.75" customHeight="1" outlineLevel="1" x14ac:dyDescent="0.2">
      <c r="A68" s="218"/>
      <c r="B68" s="64" t="s">
        <v>236</v>
      </c>
      <c r="C68" s="50">
        <v>0</v>
      </c>
      <c r="D68" s="50">
        <v>0</v>
      </c>
      <c r="E68" s="50">
        <v>0</v>
      </c>
      <c r="F68" s="220"/>
      <c r="G68" s="220"/>
      <c r="H68" s="220"/>
      <c r="I68" s="233"/>
      <c r="J68"/>
      <c r="K68"/>
      <c r="L68"/>
      <c r="M68"/>
    </row>
    <row r="69" spans="1:13" s="38" customFormat="1" ht="9.75" customHeight="1" outlineLevel="1" x14ac:dyDescent="0.2">
      <c r="A69" s="218"/>
      <c r="B69" s="64" t="s">
        <v>230</v>
      </c>
      <c r="C69" s="50">
        <v>0</v>
      </c>
      <c r="D69" s="50">
        <v>0</v>
      </c>
      <c r="E69" s="50">
        <v>0</v>
      </c>
      <c r="F69" s="220"/>
      <c r="G69" s="220"/>
      <c r="H69" s="220"/>
      <c r="I69" s="233"/>
      <c r="J69"/>
      <c r="K69"/>
      <c r="L69"/>
      <c r="M69"/>
    </row>
    <row r="70" spans="1:13" s="38" customFormat="1" ht="9.75" customHeight="1" outlineLevel="1" x14ac:dyDescent="0.2">
      <c r="A70" s="218"/>
      <c r="B70" s="64" t="s">
        <v>271</v>
      </c>
      <c r="C70" s="50">
        <f>C65</f>
        <v>32480.15049</v>
      </c>
      <c r="D70" s="50">
        <f>D65</f>
        <v>32480.15049</v>
      </c>
      <c r="E70" s="50">
        <f>E65</f>
        <v>32480.15049</v>
      </c>
      <c r="F70" s="221"/>
      <c r="G70" s="221"/>
      <c r="H70" s="221"/>
      <c r="I70" s="234"/>
      <c r="J70"/>
      <c r="K70"/>
      <c r="L70"/>
      <c r="M70"/>
    </row>
    <row r="71" spans="1:13" s="38" customFormat="1" ht="9.75" customHeight="1" outlineLevel="1" x14ac:dyDescent="0.2">
      <c r="A71" s="219" t="s">
        <v>17</v>
      </c>
      <c r="B71" s="70" t="s">
        <v>274</v>
      </c>
      <c r="C71" s="50"/>
      <c r="D71" s="50"/>
      <c r="E71" s="50"/>
      <c r="F71" s="218"/>
      <c r="G71" s="218"/>
      <c r="H71" s="218"/>
      <c r="I71" s="219"/>
      <c r="J71"/>
      <c r="K71"/>
      <c r="L71"/>
      <c r="M71"/>
    </row>
    <row r="72" spans="1:13" s="38" customFormat="1" ht="11.25" customHeight="1" outlineLevel="1" x14ac:dyDescent="0.2">
      <c r="A72" s="220"/>
      <c r="B72" s="64" t="s">
        <v>6</v>
      </c>
      <c r="C72" s="69">
        <f>SUM(C73:C78)</f>
        <v>20339.089199999999</v>
      </c>
      <c r="D72" s="69">
        <f>SUM(D73:D78)</f>
        <v>20339.089199999999</v>
      </c>
      <c r="E72" s="69">
        <f>SUM(E73:E78)</f>
        <v>20339.089199999999</v>
      </c>
      <c r="F72" s="218"/>
      <c r="G72" s="218"/>
      <c r="H72" s="218"/>
      <c r="I72" s="220"/>
      <c r="J72"/>
      <c r="K72"/>
      <c r="L72"/>
      <c r="M72"/>
    </row>
    <row r="73" spans="1:13" s="38" customFormat="1" ht="11.25" customHeight="1" outlineLevel="1" x14ac:dyDescent="0.2">
      <c r="A73" s="220"/>
      <c r="B73" s="64" t="s">
        <v>7</v>
      </c>
      <c r="C73" s="50">
        <f t="shared" ref="C73:E74" si="5">C92+C82</f>
        <v>0</v>
      </c>
      <c r="D73" s="50">
        <f t="shared" si="5"/>
        <v>0</v>
      </c>
      <c r="E73" s="50">
        <f t="shared" si="5"/>
        <v>0</v>
      </c>
      <c r="F73" s="218"/>
      <c r="G73" s="218"/>
      <c r="H73" s="218"/>
      <c r="I73" s="220"/>
      <c r="J73"/>
      <c r="K73"/>
      <c r="L73"/>
      <c r="M73"/>
    </row>
    <row r="74" spans="1:13" s="38" customFormat="1" ht="11.25" customHeight="1" outlineLevel="1" x14ac:dyDescent="0.2">
      <c r="A74" s="220"/>
      <c r="B74" s="64" t="s">
        <v>8</v>
      </c>
      <c r="C74" s="50">
        <f t="shared" si="5"/>
        <v>20339.089199999999</v>
      </c>
      <c r="D74" s="50">
        <f t="shared" si="5"/>
        <v>20339.089199999999</v>
      </c>
      <c r="E74" s="50">
        <f t="shared" si="5"/>
        <v>20339.089199999999</v>
      </c>
      <c r="F74" s="218"/>
      <c r="G74" s="218"/>
      <c r="H74" s="218"/>
      <c r="I74" s="220"/>
      <c r="J74">
        <f>D74/C74*100</f>
        <v>100</v>
      </c>
      <c r="K74"/>
      <c r="L74"/>
      <c r="M74"/>
    </row>
    <row r="75" spans="1:13" s="38" customFormat="1" ht="11.25" customHeight="1" outlineLevel="1" x14ac:dyDescent="0.2">
      <c r="A75" s="220"/>
      <c r="B75" s="64" t="s">
        <v>9</v>
      </c>
      <c r="C75" s="50">
        <f t="shared" ref="C75:E78" si="6">C94+C84+C103</f>
        <v>0</v>
      </c>
      <c r="D75" s="50">
        <f t="shared" si="6"/>
        <v>0</v>
      </c>
      <c r="E75" s="50">
        <f t="shared" si="6"/>
        <v>0</v>
      </c>
      <c r="F75" s="218"/>
      <c r="G75" s="218"/>
      <c r="H75" s="218"/>
      <c r="I75" s="220"/>
      <c r="J75"/>
      <c r="K75"/>
      <c r="L75"/>
      <c r="M75"/>
    </row>
    <row r="76" spans="1:13" s="38" customFormat="1" ht="11.25" customHeight="1" outlineLevel="1" x14ac:dyDescent="0.2">
      <c r="A76" s="220"/>
      <c r="B76" s="64" t="s">
        <v>10</v>
      </c>
      <c r="C76" s="50">
        <f t="shared" si="6"/>
        <v>0</v>
      </c>
      <c r="D76" s="50">
        <f t="shared" si="6"/>
        <v>0</v>
      </c>
      <c r="E76" s="50">
        <f t="shared" si="6"/>
        <v>0</v>
      </c>
      <c r="F76" s="218"/>
      <c r="G76" s="218"/>
      <c r="H76" s="218"/>
      <c r="I76" s="220"/>
      <c r="J76"/>
      <c r="K76"/>
      <c r="L76"/>
      <c r="M76"/>
    </row>
    <row r="77" spans="1:13" s="38" customFormat="1" ht="11.25" customHeight="1" outlineLevel="1" x14ac:dyDescent="0.2">
      <c r="A77" s="220"/>
      <c r="B77" s="64" t="s">
        <v>236</v>
      </c>
      <c r="C77" s="50">
        <f t="shared" si="6"/>
        <v>0</v>
      </c>
      <c r="D77" s="50">
        <f t="shared" si="6"/>
        <v>0</v>
      </c>
      <c r="E77" s="50">
        <f t="shared" si="6"/>
        <v>0</v>
      </c>
      <c r="F77" s="218"/>
      <c r="G77" s="218"/>
      <c r="H77" s="218"/>
      <c r="I77" s="220"/>
      <c r="J77"/>
      <c r="K77"/>
      <c r="L77"/>
      <c r="M77"/>
    </row>
    <row r="78" spans="1:13" s="38" customFormat="1" ht="11.25" customHeight="1" outlineLevel="1" x14ac:dyDescent="0.2">
      <c r="A78" s="220"/>
      <c r="B78" s="64" t="s">
        <v>230</v>
      </c>
      <c r="C78" s="50">
        <f t="shared" si="6"/>
        <v>0</v>
      </c>
      <c r="D78" s="50">
        <f t="shared" si="6"/>
        <v>0</v>
      </c>
      <c r="E78" s="50">
        <f t="shared" si="6"/>
        <v>0</v>
      </c>
      <c r="F78" s="218"/>
      <c r="G78" s="218"/>
      <c r="H78" s="218"/>
      <c r="I78" s="220"/>
      <c r="J78"/>
      <c r="K78"/>
      <c r="L78"/>
      <c r="M78"/>
    </row>
    <row r="79" spans="1:13" s="38" customFormat="1" ht="44.25" customHeight="1" outlineLevel="1" x14ac:dyDescent="0.2">
      <c r="A79" s="221"/>
      <c r="B79" s="64" t="s">
        <v>640</v>
      </c>
      <c r="C79" s="50"/>
      <c r="D79" s="50"/>
      <c r="E79" s="50"/>
      <c r="F79" s="167" t="s">
        <v>12</v>
      </c>
      <c r="G79" s="167"/>
      <c r="H79" s="167" t="s">
        <v>12</v>
      </c>
      <c r="I79" s="221"/>
      <c r="J79"/>
      <c r="K79"/>
      <c r="L79"/>
      <c r="M79"/>
    </row>
    <row r="80" spans="1:13" s="38" customFormat="1" ht="54.75" customHeight="1" outlineLevel="1" x14ac:dyDescent="0.2">
      <c r="A80" s="219" t="s">
        <v>18</v>
      </c>
      <c r="B80" s="71" t="s">
        <v>353</v>
      </c>
      <c r="C80" s="50"/>
      <c r="D80" s="50"/>
      <c r="E80" s="50"/>
      <c r="F80" s="219" t="s">
        <v>641</v>
      </c>
      <c r="G80" s="219"/>
      <c r="H80" s="219"/>
      <c r="I80" s="219" t="s">
        <v>642</v>
      </c>
      <c r="J80"/>
      <c r="K80"/>
      <c r="L80"/>
      <c r="M80"/>
    </row>
    <row r="81" spans="1:13" s="38" customFormat="1" ht="18.75" customHeight="1" outlineLevel="1" x14ac:dyDescent="0.2">
      <c r="A81" s="220"/>
      <c r="B81" s="64" t="s">
        <v>6</v>
      </c>
      <c r="C81" s="69">
        <f>SUM(C82:C87)</f>
        <v>19753.4892</v>
      </c>
      <c r="D81" s="69">
        <f>SUM(D82:D87)</f>
        <v>19753.4892</v>
      </c>
      <c r="E81" s="69">
        <f>SUM(E82:E87)</f>
        <v>19753.4892</v>
      </c>
      <c r="F81" s="220"/>
      <c r="G81" s="220"/>
      <c r="H81" s="220"/>
      <c r="I81" s="220"/>
      <c r="J81"/>
      <c r="K81"/>
      <c r="L81"/>
      <c r="M81"/>
    </row>
    <row r="82" spans="1:13" s="38" customFormat="1" ht="10.5" customHeight="1" outlineLevel="1" x14ac:dyDescent="0.2">
      <c r="A82" s="220"/>
      <c r="B82" s="64" t="s">
        <v>7</v>
      </c>
      <c r="C82" s="50">
        <v>0</v>
      </c>
      <c r="D82" s="50">
        <v>0</v>
      </c>
      <c r="E82" s="50">
        <v>0</v>
      </c>
      <c r="F82" s="220"/>
      <c r="G82" s="220"/>
      <c r="H82" s="220"/>
      <c r="I82" s="220"/>
      <c r="J82"/>
      <c r="K82"/>
      <c r="L82"/>
      <c r="M82"/>
    </row>
    <row r="83" spans="1:13" s="38" customFormat="1" ht="10.5" customHeight="1" outlineLevel="1" x14ac:dyDescent="0.2">
      <c r="A83" s="220"/>
      <c r="B83" s="64" t="s">
        <v>8</v>
      </c>
      <c r="C83" s="50">
        <v>19753.4892</v>
      </c>
      <c r="D83" s="50">
        <v>19753.4892</v>
      </c>
      <c r="E83" s="50">
        <v>19753.4892</v>
      </c>
      <c r="F83" s="220"/>
      <c r="G83" s="220"/>
      <c r="H83" s="220"/>
      <c r="I83" s="220"/>
      <c r="J83"/>
      <c r="K83"/>
      <c r="L83"/>
      <c r="M83"/>
    </row>
    <row r="84" spans="1:13" s="38" customFormat="1" ht="10.5" customHeight="1" outlineLevel="1" x14ac:dyDescent="0.2">
      <c r="A84" s="220"/>
      <c r="B84" s="64" t="s">
        <v>9</v>
      </c>
      <c r="C84" s="50">
        <v>0</v>
      </c>
      <c r="D84" s="50">
        <v>0</v>
      </c>
      <c r="E84" s="50">
        <v>0</v>
      </c>
      <c r="F84" s="220"/>
      <c r="G84" s="220"/>
      <c r="H84" s="220"/>
      <c r="I84" s="220"/>
      <c r="J84"/>
      <c r="K84"/>
      <c r="L84"/>
      <c r="M84"/>
    </row>
    <row r="85" spans="1:13" s="38" customFormat="1" ht="10.5" customHeight="1" outlineLevel="1" x14ac:dyDescent="0.2">
      <c r="A85" s="220"/>
      <c r="B85" s="64" t="s">
        <v>10</v>
      </c>
      <c r="C85" s="50">
        <v>0</v>
      </c>
      <c r="D85" s="50">
        <v>0</v>
      </c>
      <c r="E85" s="50">
        <v>0</v>
      </c>
      <c r="F85" s="220"/>
      <c r="G85" s="220"/>
      <c r="H85" s="220"/>
      <c r="I85" s="220"/>
      <c r="J85"/>
      <c r="K85"/>
      <c r="L85"/>
      <c r="M85"/>
    </row>
    <row r="86" spans="1:13" s="38" customFormat="1" ht="10.5" customHeight="1" outlineLevel="1" x14ac:dyDescent="0.2">
      <c r="A86" s="220"/>
      <c r="B86" s="64" t="s">
        <v>236</v>
      </c>
      <c r="C86" s="50">
        <v>0</v>
      </c>
      <c r="D86" s="50">
        <v>0</v>
      </c>
      <c r="E86" s="50">
        <v>0</v>
      </c>
      <c r="F86" s="220"/>
      <c r="G86" s="220"/>
      <c r="H86" s="220"/>
      <c r="I86" s="220"/>
      <c r="J86"/>
      <c r="K86"/>
      <c r="L86"/>
      <c r="M86"/>
    </row>
    <row r="87" spans="1:13" s="38" customFormat="1" ht="10.5" customHeight="1" outlineLevel="1" x14ac:dyDescent="0.2">
      <c r="A87" s="220"/>
      <c r="B87" s="64" t="s">
        <v>230</v>
      </c>
      <c r="C87" s="50">
        <v>0</v>
      </c>
      <c r="D87" s="50">
        <v>0</v>
      </c>
      <c r="E87" s="50">
        <v>0</v>
      </c>
      <c r="F87" s="220"/>
      <c r="G87" s="220"/>
      <c r="H87" s="220"/>
      <c r="I87" s="220"/>
      <c r="J87"/>
      <c r="K87"/>
      <c r="L87"/>
      <c r="M87"/>
    </row>
    <row r="88" spans="1:13" s="38" customFormat="1" ht="15" customHeight="1" outlineLevel="1" x14ac:dyDescent="0.2">
      <c r="A88" s="220"/>
      <c r="B88" s="64" t="s">
        <v>271</v>
      </c>
      <c r="C88" s="50">
        <f>C83</f>
        <v>19753.4892</v>
      </c>
      <c r="D88" s="50">
        <f>D83</f>
        <v>19753.4892</v>
      </c>
      <c r="E88" s="50">
        <f>E83</f>
        <v>19753.4892</v>
      </c>
      <c r="F88" s="221"/>
      <c r="G88" s="221"/>
      <c r="H88" s="221"/>
      <c r="I88" s="220"/>
      <c r="J88"/>
      <c r="K88"/>
      <c r="L88"/>
      <c r="M88"/>
    </row>
    <row r="89" spans="1:13" s="38" customFormat="1" ht="38.25" customHeight="1" outlineLevel="1" x14ac:dyDescent="0.2">
      <c r="A89" s="221"/>
      <c r="B89" s="64" t="s">
        <v>643</v>
      </c>
      <c r="C89" s="50"/>
      <c r="D89" s="50"/>
      <c r="E89" s="50"/>
      <c r="F89" s="167" t="s">
        <v>12</v>
      </c>
      <c r="G89" s="167"/>
      <c r="H89" s="167" t="s">
        <v>12</v>
      </c>
      <c r="I89" s="221"/>
      <c r="J89"/>
      <c r="K89"/>
      <c r="L89"/>
      <c r="M89"/>
    </row>
    <row r="90" spans="1:13" s="38" customFormat="1" ht="48.75" outlineLevel="1" x14ac:dyDescent="0.2">
      <c r="A90" s="218" t="s">
        <v>19</v>
      </c>
      <c r="B90" s="71" t="s">
        <v>352</v>
      </c>
      <c r="C90" s="69"/>
      <c r="D90" s="69"/>
      <c r="E90" s="69"/>
      <c r="F90" s="219"/>
      <c r="G90" s="219"/>
      <c r="H90" s="229"/>
      <c r="I90" s="219"/>
      <c r="J90"/>
      <c r="K90"/>
      <c r="L90"/>
      <c r="M90"/>
    </row>
    <row r="91" spans="1:13" s="38" customFormat="1" ht="10.5" customHeight="1" outlineLevel="1" x14ac:dyDescent="0.2">
      <c r="A91" s="218"/>
      <c r="B91" s="64" t="s">
        <v>6</v>
      </c>
      <c r="C91" s="69">
        <f>SUM(C92:C97)</f>
        <v>585.6</v>
      </c>
      <c r="D91" s="69">
        <f>SUM(D92:D97)</f>
        <v>585.6</v>
      </c>
      <c r="E91" s="69">
        <f>SUM(E92:E97)</f>
        <v>585.6</v>
      </c>
      <c r="F91" s="220"/>
      <c r="G91" s="220"/>
      <c r="H91" s="230"/>
      <c r="I91" s="220"/>
      <c r="J91"/>
      <c r="K91"/>
      <c r="L91"/>
      <c r="M91"/>
    </row>
    <row r="92" spans="1:13" s="38" customFormat="1" ht="10.5" customHeight="1" outlineLevel="1" x14ac:dyDescent="0.2">
      <c r="A92" s="218"/>
      <c r="B92" s="64" t="s">
        <v>7</v>
      </c>
      <c r="C92" s="69">
        <v>0</v>
      </c>
      <c r="D92" s="69">
        <v>0</v>
      </c>
      <c r="E92" s="69">
        <v>0</v>
      </c>
      <c r="F92" s="220"/>
      <c r="G92" s="220"/>
      <c r="H92" s="230"/>
      <c r="I92" s="220"/>
      <c r="J92"/>
      <c r="K92"/>
      <c r="L92"/>
      <c r="M92"/>
    </row>
    <row r="93" spans="1:13" s="38" customFormat="1" ht="10.5" customHeight="1" outlineLevel="1" x14ac:dyDescent="0.2">
      <c r="A93" s="218"/>
      <c r="B93" s="64" t="s">
        <v>8</v>
      </c>
      <c r="C93" s="69">
        <v>585.6</v>
      </c>
      <c r="D93" s="69">
        <v>585.6</v>
      </c>
      <c r="E93" s="69">
        <v>585.6</v>
      </c>
      <c r="F93" s="220"/>
      <c r="G93" s="220"/>
      <c r="H93" s="230"/>
      <c r="I93" s="220"/>
      <c r="J93"/>
      <c r="K93"/>
      <c r="L93"/>
      <c r="M93"/>
    </row>
    <row r="94" spans="1:13" s="38" customFormat="1" ht="10.5" customHeight="1" outlineLevel="1" x14ac:dyDescent="0.2">
      <c r="A94" s="218"/>
      <c r="B94" s="64" t="s">
        <v>9</v>
      </c>
      <c r="C94" s="69">
        <v>0</v>
      </c>
      <c r="D94" s="69">
        <v>0</v>
      </c>
      <c r="E94" s="69">
        <v>0</v>
      </c>
      <c r="F94" s="220"/>
      <c r="G94" s="220"/>
      <c r="H94" s="230"/>
      <c r="I94" s="220"/>
      <c r="J94"/>
      <c r="K94"/>
      <c r="L94"/>
      <c r="M94"/>
    </row>
    <row r="95" spans="1:13" s="38" customFormat="1" ht="10.5" customHeight="1" outlineLevel="1" x14ac:dyDescent="0.2">
      <c r="A95" s="218"/>
      <c r="B95" s="64" t="s">
        <v>10</v>
      </c>
      <c r="C95" s="69">
        <v>0</v>
      </c>
      <c r="D95" s="69">
        <v>0</v>
      </c>
      <c r="E95" s="69">
        <v>0</v>
      </c>
      <c r="F95" s="220"/>
      <c r="G95" s="220"/>
      <c r="H95" s="230"/>
      <c r="I95" s="220"/>
      <c r="J95"/>
      <c r="K95"/>
      <c r="L95"/>
      <c r="M95"/>
    </row>
    <row r="96" spans="1:13" s="38" customFormat="1" ht="10.5" customHeight="1" outlineLevel="1" x14ac:dyDescent="0.2">
      <c r="A96" s="218"/>
      <c r="B96" s="64" t="s">
        <v>236</v>
      </c>
      <c r="C96" s="69">
        <v>0</v>
      </c>
      <c r="D96" s="69">
        <v>0</v>
      </c>
      <c r="E96" s="69">
        <v>0</v>
      </c>
      <c r="F96" s="220"/>
      <c r="G96" s="220"/>
      <c r="H96" s="230"/>
      <c r="I96" s="220"/>
      <c r="J96"/>
      <c r="K96"/>
      <c r="L96"/>
      <c r="M96"/>
    </row>
    <row r="97" spans="1:13" s="38" customFormat="1" ht="10.5" customHeight="1" outlineLevel="1" x14ac:dyDescent="0.2">
      <c r="A97" s="218"/>
      <c r="B97" s="64" t="s">
        <v>230</v>
      </c>
      <c r="C97" s="69">
        <v>0</v>
      </c>
      <c r="D97" s="69">
        <v>0</v>
      </c>
      <c r="E97" s="69">
        <v>0</v>
      </c>
      <c r="F97" s="220"/>
      <c r="G97" s="220"/>
      <c r="H97" s="230"/>
      <c r="I97" s="220"/>
      <c r="J97"/>
      <c r="K97"/>
      <c r="L97"/>
      <c r="M97"/>
    </row>
    <row r="98" spans="1:13" s="38" customFormat="1" ht="16.5" customHeight="1" outlineLevel="1" x14ac:dyDescent="0.2">
      <c r="A98" s="218"/>
      <c r="B98" s="64" t="s">
        <v>271</v>
      </c>
      <c r="C98" s="69">
        <f>C92+C93</f>
        <v>585.6</v>
      </c>
      <c r="D98" s="69">
        <f>D92+D93</f>
        <v>585.6</v>
      </c>
      <c r="E98" s="69">
        <f>E92+E93</f>
        <v>585.6</v>
      </c>
      <c r="F98" s="221"/>
      <c r="G98" s="221"/>
      <c r="H98" s="231"/>
      <c r="I98" s="221"/>
      <c r="J98"/>
      <c r="K98"/>
      <c r="L98"/>
      <c r="M98"/>
    </row>
    <row r="99" spans="1:13" s="38" customFormat="1" ht="87" customHeight="1" outlineLevel="1" x14ac:dyDescent="0.2">
      <c r="A99" s="218" t="s">
        <v>20</v>
      </c>
      <c r="B99" s="71" t="s">
        <v>354</v>
      </c>
      <c r="C99" s="50"/>
      <c r="D99" s="50"/>
      <c r="E99" s="50"/>
      <c r="F99" s="219"/>
      <c r="G99" s="219"/>
      <c r="H99" s="229"/>
      <c r="I99" s="219"/>
      <c r="J99"/>
      <c r="K99"/>
      <c r="L99"/>
      <c r="M99"/>
    </row>
    <row r="100" spans="1:13" s="38" customFormat="1" ht="20.25" customHeight="1" outlineLevel="1" x14ac:dyDescent="0.2">
      <c r="A100" s="218"/>
      <c r="B100" s="64" t="s">
        <v>6</v>
      </c>
      <c r="C100" s="69">
        <f>SUM(C101:C106)</f>
        <v>0</v>
      </c>
      <c r="D100" s="69">
        <f>SUM(D101:D106)</f>
        <v>0</v>
      </c>
      <c r="E100" s="69">
        <f>SUM(E101:E106)</f>
        <v>0</v>
      </c>
      <c r="F100" s="220"/>
      <c r="G100" s="220"/>
      <c r="H100" s="230"/>
      <c r="I100" s="220"/>
      <c r="J100"/>
      <c r="K100"/>
      <c r="L100"/>
      <c r="M100"/>
    </row>
    <row r="101" spans="1:13" s="38" customFormat="1" ht="10.5" customHeight="1" outlineLevel="1" x14ac:dyDescent="0.2">
      <c r="A101" s="218"/>
      <c r="B101" s="64" t="s">
        <v>7</v>
      </c>
      <c r="C101" s="50">
        <v>0</v>
      </c>
      <c r="D101" s="50">
        <v>0</v>
      </c>
      <c r="E101" s="50">
        <v>0</v>
      </c>
      <c r="F101" s="220"/>
      <c r="G101" s="220"/>
      <c r="H101" s="230"/>
      <c r="I101" s="220"/>
      <c r="J101" t="e">
        <f>D101/C101*100</f>
        <v>#DIV/0!</v>
      </c>
      <c r="K101"/>
      <c r="L101"/>
      <c r="M101"/>
    </row>
    <row r="102" spans="1:13" s="38" customFormat="1" ht="10.5" customHeight="1" outlineLevel="1" x14ac:dyDescent="0.2">
      <c r="A102" s="218"/>
      <c r="B102" s="64" t="s">
        <v>8</v>
      </c>
      <c r="C102" s="50">
        <v>0</v>
      </c>
      <c r="D102" s="50">
        <v>0</v>
      </c>
      <c r="E102" s="50">
        <v>0</v>
      </c>
      <c r="F102" s="220"/>
      <c r="G102" s="220"/>
      <c r="H102" s="230"/>
      <c r="I102" s="220"/>
      <c r="J102" t="e">
        <f>D102/C102*100</f>
        <v>#DIV/0!</v>
      </c>
      <c r="K102"/>
      <c r="L102"/>
      <c r="M102"/>
    </row>
    <row r="103" spans="1:13" s="38" customFormat="1" ht="10.5" customHeight="1" outlineLevel="1" x14ac:dyDescent="0.2">
      <c r="A103" s="218"/>
      <c r="B103" s="64" t="s">
        <v>9</v>
      </c>
      <c r="C103" s="50">
        <v>0</v>
      </c>
      <c r="D103" s="50">
        <v>0</v>
      </c>
      <c r="E103" s="50">
        <v>0</v>
      </c>
      <c r="F103" s="220"/>
      <c r="G103" s="220"/>
      <c r="H103" s="230"/>
      <c r="I103" s="220"/>
      <c r="J103"/>
      <c r="K103"/>
      <c r="L103"/>
      <c r="M103"/>
    </row>
    <row r="104" spans="1:13" s="38" customFormat="1" ht="10.5" customHeight="1" outlineLevel="1" x14ac:dyDescent="0.2">
      <c r="A104" s="218"/>
      <c r="B104" s="64" t="s">
        <v>10</v>
      </c>
      <c r="C104" s="50">
        <v>0</v>
      </c>
      <c r="D104" s="50">
        <v>0</v>
      </c>
      <c r="E104" s="50">
        <v>0</v>
      </c>
      <c r="F104" s="220"/>
      <c r="G104" s="220"/>
      <c r="H104" s="230"/>
      <c r="I104" s="220"/>
      <c r="J104"/>
      <c r="K104"/>
      <c r="L104"/>
      <c r="M104"/>
    </row>
    <row r="105" spans="1:13" s="38" customFormat="1" ht="10.5" customHeight="1" outlineLevel="1" x14ac:dyDescent="0.2">
      <c r="A105" s="218"/>
      <c r="B105" s="64" t="s">
        <v>236</v>
      </c>
      <c r="C105" s="50">
        <v>0</v>
      </c>
      <c r="D105" s="50">
        <v>0</v>
      </c>
      <c r="E105" s="50">
        <v>0</v>
      </c>
      <c r="F105" s="220"/>
      <c r="G105" s="220"/>
      <c r="H105" s="230"/>
      <c r="I105" s="220"/>
      <c r="J105"/>
      <c r="K105"/>
      <c r="L105"/>
      <c r="M105"/>
    </row>
    <row r="106" spans="1:13" s="38" customFormat="1" ht="10.5" customHeight="1" outlineLevel="1" x14ac:dyDescent="0.2">
      <c r="A106" s="218"/>
      <c r="B106" s="64" t="s">
        <v>230</v>
      </c>
      <c r="C106" s="50">
        <v>0</v>
      </c>
      <c r="D106" s="50">
        <v>0</v>
      </c>
      <c r="E106" s="50">
        <v>0</v>
      </c>
      <c r="F106" s="220"/>
      <c r="G106" s="220"/>
      <c r="H106" s="230"/>
      <c r="I106" s="220"/>
      <c r="J106"/>
      <c r="K106"/>
      <c r="L106"/>
      <c r="M106"/>
    </row>
    <row r="107" spans="1:13" s="38" customFormat="1" ht="10.5" customHeight="1" outlineLevel="1" x14ac:dyDescent="0.2">
      <c r="A107" s="218"/>
      <c r="B107" s="64" t="s">
        <v>275</v>
      </c>
      <c r="C107" s="50">
        <f>C101+C102</f>
        <v>0</v>
      </c>
      <c r="D107" s="50">
        <f>D101+D102</f>
        <v>0</v>
      </c>
      <c r="E107" s="50">
        <f>E101+E102</f>
        <v>0</v>
      </c>
      <c r="F107" s="221"/>
      <c r="G107" s="221"/>
      <c r="H107" s="231"/>
      <c r="I107" s="221"/>
      <c r="J107"/>
      <c r="K107"/>
      <c r="L107"/>
      <c r="M107"/>
    </row>
    <row r="108" spans="1:13" s="38" customFormat="1" ht="113.25" customHeight="1" collapsed="1" x14ac:dyDescent="0.2">
      <c r="A108" s="218" t="s">
        <v>355</v>
      </c>
      <c r="B108" s="71" t="s">
        <v>409</v>
      </c>
      <c r="C108" s="50"/>
      <c r="D108" s="50"/>
      <c r="E108" s="50"/>
      <c r="F108" s="219"/>
      <c r="G108" s="219"/>
      <c r="H108" s="229"/>
      <c r="I108" s="219"/>
      <c r="J108"/>
      <c r="K108"/>
      <c r="L108"/>
      <c r="M108"/>
    </row>
    <row r="109" spans="1:13" s="38" customFormat="1" ht="16.5" customHeight="1" x14ac:dyDescent="0.2">
      <c r="A109" s="218"/>
      <c r="B109" s="64" t="s">
        <v>6</v>
      </c>
      <c r="C109" s="69">
        <f>SUM(C110:C115)</f>
        <v>0</v>
      </c>
      <c r="D109" s="69">
        <f>SUM(D110:D115)</f>
        <v>0</v>
      </c>
      <c r="E109" s="69">
        <f>SUM(E110:E115)</f>
        <v>0</v>
      </c>
      <c r="F109" s="220"/>
      <c r="G109" s="220"/>
      <c r="H109" s="230"/>
      <c r="I109" s="220"/>
      <c r="J109"/>
      <c r="K109"/>
      <c r="L109"/>
      <c r="M109"/>
    </row>
    <row r="110" spans="1:13" s="38" customFormat="1" ht="11.25" customHeight="1" x14ac:dyDescent="0.2">
      <c r="A110" s="218"/>
      <c r="B110" s="64" t="s">
        <v>7</v>
      </c>
      <c r="C110" s="50">
        <f t="shared" ref="C110:E111" si="7">C119+C128</f>
        <v>0</v>
      </c>
      <c r="D110" s="50">
        <f t="shared" si="7"/>
        <v>0</v>
      </c>
      <c r="E110" s="50">
        <f t="shared" si="7"/>
        <v>0</v>
      </c>
      <c r="F110" s="220"/>
      <c r="G110" s="220"/>
      <c r="H110" s="230"/>
      <c r="I110" s="220"/>
      <c r="J110" t="e">
        <f>D110/C110*100</f>
        <v>#DIV/0!</v>
      </c>
      <c r="K110"/>
      <c r="L110"/>
      <c r="M110"/>
    </row>
    <row r="111" spans="1:13" s="38" customFormat="1" ht="11.25" customHeight="1" x14ac:dyDescent="0.2">
      <c r="A111" s="218"/>
      <c r="B111" s="64" t="s">
        <v>8</v>
      </c>
      <c r="C111" s="50">
        <f t="shared" si="7"/>
        <v>0</v>
      </c>
      <c r="D111" s="50">
        <f t="shared" si="7"/>
        <v>0</v>
      </c>
      <c r="E111" s="50">
        <f t="shared" si="7"/>
        <v>0</v>
      </c>
      <c r="F111" s="220"/>
      <c r="G111" s="220"/>
      <c r="H111" s="230"/>
      <c r="I111" s="220"/>
      <c r="J111" t="e">
        <f>D111/C111*100</f>
        <v>#DIV/0!</v>
      </c>
      <c r="K111"/>
      <c r="L111"/>
      <c r="M111"/>
    </row>
    <row r="112" spans="1:13" s="38" customFormat="1" ht="11.25" customHeight="1" x14ac:dyDescent="0.2">
      <c r="A112" s="218"/>
      <c r="B112" s="64" t="s">
        <v>9</v>
      </c>
      <c r="C112" s="50">
        <v>0</v>
      </c>
      <c r="D112" s="50">
        <v>0</v>
      </c>
      <c r="E112" s="50">
        <v>0</v>
      </c>
      <c r="F112" s="220"/>
      <c r="G112" s="220"/>
      <c r="H112" s="230"/>
      <c r="I112" s="220"/>
      <c r="J112"/>
      <c r="K112"/>
      <c r="L112"/>
      <c r="M112"/>
    </row>
    <row r="113" spans="1:13" s="38" customFormat="1" ht="11.25" customHeight="1" x14ac:dyDescent="0.2">
      <c r="A113" s="218"/>
      <c r="B113" s="64" t="s">
        <v>10</v>
      </c>
      <c r="C113" s="50">
        <v>0</v>
      </c>
      <c r="D113" s="50">
        <v>0</v>
      </c>
      <c r="E113" s="50">
        <v>0</v>
      </c>
      <c r="F113" s="220"/>
      <c r="G113" s="220"/>
      <c r="H113" s="230"/>
      <c r="I113" s="220"/>
      <c r="J113"/>
      <c r="K113"/>
      <c r="L113"/>
      <c r="M113"/>
    </row>
    <row r="114" spans="1:13" s="38" customFormat="1" ht="11.25" customHeight="1" x14ac:dyDescent="0.2">
      <c r="A114" s="218"/>
      <c r="B114" s="64" t="s">
        <v>236</v>
      </c>
      <c r="C114" s="50">
        <v>0</v>
      </c>
      <c r="D114" s="50">
        <v>0</v>
      </c>
      <c r="E114" s="50">
        <v>0</v>
      </c>
      <c r="F114" s="220"/>
      <c r="G114" s="220"/>
      <c r="H114" s="230"/>
      <c r="I114" s="220"/>
      <c r="J114"/>
      <c r="K114"/>
      <c r="L114"/>
      <c r="M114"/>
    </row>
    <row r="115" spans="1:13" s="38" customFormat="1" ht="11.25" customHeight="1" x14ac:dyDescent="0.2">
      <c r="A115" s="218"/>
      <c r="B115" s="64" t="s">
        <v>230</v>
      </c>
      <c r="C115" s="50">
        <v>0</v>
      </c>
      <c r="D115" s="50">
        <v>0</v>
      </c>
      <c r="E115" s="50">
        <v>0</v>
      </c>
      <c r="F115" s="220"/>
      <c r="G115" s="220"/>
      <c r="H115" s="230"/>
      <c r="I115" s="220"/>
      <c r="J115"/>
      <c r="K115"/>
      <c r="L115"/>
      <c r="M115"/>
    </row>
    <row r="116" spans="1:13" s="38" customFormat="1" ht="11.25" customHeight="1" outlineLevel="1" x14ac:dyDescent="0.2">
      <c r="A116" s="218"/>
      <c r="B116" s="64" t="s">
        <v>275</v>
      </c>
      <c r="C116" s="50">
        <f>C110+C111</f>
        <v>0</v>
      </c>
      <c r="D116" s="50">
        <f>D110+D111</f>
        <v>0</v>
      </c>
      <c r="E116" s="50">
        <f>E110+E111</f>
        <v>0</v>
      </c>
      <c r="F116" s="221"/>
      <c r="G116" s="221"/>
      <c r="H116" s="231"/>
      <c r="I116" s="221"/>
      <c r="J116"/>
      <c r="K116"/>
      <c r="L116"/>
      <c r="M116"/>
    </row>
    <row r="117" spans="1:13" s="38" customFormat="1" ht="112.5" customHeight="1" outlineLevel="1" x14ac:dyDescent="0.2">
      <c r="A117" s="218" t="s">
        <v>644</v>
      </c>
      <c r="B117" s="71" t="s">
        <v>356</v>
      </c>
      <c r="C117" s="50"/>
      <c r="D117" s="50"/>
      <c r="E117" s="50"/>
      <c r="F117" s="219"/>
      <c r="G117" s="219"/>
      <c r="H117" s="229"/>
      <c r="I117" s="219"/>
      <c r="J117"/>
      <c r="K117"/>
      <c r="L117"/>
      <c r="M117"/>
    </row>
    <row r="118" spans="1:13" s="38" customFormat="1" ht="16.5" customHeight="1" outlineLevel="1" x14ac:dyDescent="0.2">
      <c r="A118" s="218"/>
      <c r="B118" s="64" t="s">
        <v>6</v>
      </c>
      <c r="C118" s="69">
        <f>SUM(C119:C124)</f>
        <v>0</v>
      </c>
      <c r="D118" s="69">
        <f>SUM(D119:D124)</f>
        <v>0</v>
      </c>
      <c r="E118" s="69">
        <f>SUM(E119:E124)</f>
        <v>0</v>
      </c>
      <c r="F118" s="220"/>
      <c r="G118" s="220"/>
      <c r="H118" s="230"/>
      <c r="I118" s="220"/>
      <c r="J118"/>
      <c r="K118"/>
      <c r="L118"/>
      <c r="M118"/>
    </row>
    <row r="119" spans="1:13" s="38" customFormat="1" ht="10.5" customHeight="1" outlineLevel="1" x14ac:dyDescent="0.2">
      <c r="A119" s="218"/>
      <c r="B119" s="64" t="s">
        <v>7</v>
      </c>
      <c r="C119" s="50">
        <v>0</v>
      </c>
      <c r="D119" s="50">
        <v>0</v>
      </c>
      <c r="E119" s="50">
        <v>0</v>
      </c>
      <c r="F119" s="220"/>
      <c r="G119" s="220"/>
      <c r="H119" s="230"/>
      <c r="I119" s="220"/>
      <c r="J119"/>
      <c r="K119"/>
      <c r="L119"/>
      <c r="M119"/>
    </row>
    <row r="120" spans="1:13" s="38" customFormat="1" ht="10.5" customHeight="1" outlineLevel="1" x14ac:dyDescent="0.2">
      <c r="A120" s="218"/>
      <c r="B120" s="64" t="s">
        <v>8</v>
      </c>
      <c r="C120" s="50">
        <v>0</v>
      </c>
      <c r="D120" s="50">
        <v>0</v>
      </c>
      <c r="E120" s="50">
        <v>0</v>
      </c>
      <c r="F120" s="220"/>
      <c r="G120" s="220"/>
      <c r="H120" s="230"/>
      <c r="I120" s="220"/>
      <c r="J120"/>
      <c r="K120"/>
      <c r="L120"/>
      <c r="M120"/>
    </row>
    <row r="121" spans="1:13" s="38" customFormat="1" ht="10.5" customHeight="1" outlineLevel="1" x14ac:dyDescent="0.2">
      <c r="A121" s="218"/>
      <c r="B121" s="64" t="s">
        <v>9</v>
      </c>
      <c r="C121" s="50">
        <v>0</v>
      </c>
      <c r="D121" s="50">
        <v>0</v>
      </c>
      <c r="E121" s="50">
        <v>0</v>
      </c>
      <c r="F121" s="220"/>
      <c r="G121" s="220"/>
      <c r="H121" s="230"/>
      <c r="I121" s="220"/>
      <c r="J121"/>
      <c r="K121"/>
      <c r="L121"/>
      <c r="M121"/>
    </row>
    <row r="122" spans="1:13" s="38" customFormat="1" ht="10.5" customHeight="1" outlineLevel="1" x14ac:dyDescent="0.2">
      <c r="A122" s="218"/>
      <c r="B122" s="64" t="s">
        <v>10</v>
      </c>
      <c r="C122" s="50">
        <v>0</v>
      </c>
      <c r="D122" s="50">
        <v>0</v>
      </c>
      <c r="E122" s="50">
        <v>0</v>
      </c>
      <c r="F122" s="220"/>
      <c r="G122" s="220"/>
      <c r="H122" s="230"/>
      <c r="I122" s="220"/>
      <c r="J122"/>
      <c r="K122"/>
      <c r="L122"/>
      <c r="M122"/>
    </row>
    <row r="123" spans="1:13" s="38" customFormat="1" ht="10.5" customHeight="1" outlineLevel="1" x14ac:dyDescent="0.2">
      <c r="A123" s="218"/>
      <c r="B123" s="64" t="s">
        <v>236</v>
      </c>
      <c r="C123" s="50">
        <v>0</v>
      </c>
      <c r="D123" s="50">
        <v>0</v>
      </c>
      <c r="E123" s="50">
        <v>0</v>
      </c>
      <c r="F123" s="220"/>
      <c r="G123" s="220"/>
      <c r="H123" s="230"/>
      <c r="I123" s="220"/>
      <c r="J123"/>
      <c r="K123"/>
      <c r="L123"/>
      <c r="M123"/>
    </row>
    <row r="124" spans="1:13" s="38" customFormat="1" ht="10.5" customHeight="1" outlineLevel="1" x14ac:dyDescent="0.2">
      <c r="A124" s="218"/>
      <c r="B124" s="64" t="s">
        <v>230</v>
      </c>
      <c r="C124" s="50">
        <v>0</v>
      </c>
      <c r="D124" s="50">
        <v>0</v>
      </c>
      <c r="E124" s="50">
        <v>0</v>
      </c>
      <c r="F124" s="220"/>
      <c r="G124" s="220"/>
      <c r="H124" s="230"/>
      <c r="I124" s="220"/>
      <c r="J124"/>
      <c r="K124"/>
      <c r="L124"/>
      <c r="M124"/>
    </row>
    <row r="125" spans="1:13" s="38" customFormat="1" ht="15.75" customHeight="1" outlineLevel="1" x14ac:dyDescent="0.2">
      <c r="A125" s="218"/>
      <c r="B125" s="64" t="s">
        <v>275</v>
      </c>
      <c r="C125" s="50">
        <f>C119+C120</f>
        <v>0</v>
      </c>
      <c r="D125" s="50">
        <f>D119+D120</f>
        <v>0</v>
      </c>
      <c r="E125" s="50">
        <f>E119+E120</f>
        <v>0</v>
      </c>
      <c r="F125" s="221"/>
      <c r="G125" s="221"/>
      <c r="H125" s="231"/>
      <c r="I125" s="221"/>
      <c r="J125"/>
      <c r="K125"/>
      <c r="L125"/>
      <c r="M125"/>
    </row>
    <row r="126" spans="1:13" s="38" customFormat="1" ht="114" customHeight="1" outlineLevel="1" x14ac:dyDescent="0.2">
      <c r="A126" s="218" t="s">
        <v>410</v>
      </c>
      <c r="B126" s="71" t="s">
        <v>358</v>
      </c>
      <c r="C126" s="50"/>
      <c r="D126" s="50"/>
      <c r="E126" s="50"/>
      <c r="F126" s="219"/>
      <c r="G126" s="219"/>
      <c r="H126" s="229"/>
      <c r="I126" s="219"/>
      <c r="J126"/>
      <c r="K126"/>
      <c r="L126"/>
      <c r="M126"/>
    </row>
    <row r="127" spans="1:13" s="39" customFormat="1" ht="10.5" customHeight="1" outlineLevel="1" x14ac:dyDescent="0.2">
      <c r="A127" s="218"/>
      <c r="B127" s="64" t="s">
        <v>6</v>
      </c>
      <c r="C127" s="69">
        <f>SUM(C128:C133)</f>
        <v>0</v>
      </c>
      <c r="D127" s="69">
        <f>SUM(D128:D133)</f>
        <v>0</v>
      </c>
      <c r="E127" s="69">
        <f>SUM(E128:E133)</f>
        <v>0</v>
      </c>
      <c r="F127" s="220"/>
      <c r="G127" s="220"/>
      <c r="H127" s="230"/>
      <c r="I127" s="220"/>
      <c r="J127"/>
      <c r="K127"/>
      <c r="L127"/>
      <c r="M127"/>
    </row>
    <row r="128" spans="1:13" s="39" customFormat="1" ht="10.5" customHeight="1" outlineLevel="1" x14ac:dyDescent="0.2">
      <c r="A128" s="218"/>
      <c r="B128" s="64" t="s">
        <v>7</v>
      </c>
      <c r="C128" s="50">
        <v>0</v>
      </c>
      <c r="D128" s="50">
        <v>0</v>
      </c>
      <c r="E128" s="50">
        <v>0</v>
      </c>
      <c r="F128" s="220"/>
      <c r="G128" s="220"/>
      <c r="H128" s="230"/>
      <c r="I128" s="220"/>
      <c r="J128"/>
      <c r="K128"/>
      <c r="L128"/>
      <c r="M128"/>
    </row>
    <row r="129" spans="1:13" s="39" customFormat="1" ht="10.5" customHeight="1" outlineLevel="1" x14ac:dyDescent="0.2">
      <c r="A129" s="218"/>
      <c r="B129" s="64" t="s">
        <v>8</v>
      </c>
      <c r="C129" s="50">
        <v>0</v>
      </c>
      <c r="D129" s="50">
        <v>0</v>
      </c>
      <c r="E129" s="50">
        <v>0</v>
      </c>
      <c r="F129" s="220"/>
      <c r="G129" s="220"/>
      <c r="H129" s="230"/>
      <c r="I129" s="220"/>
      <c r="J129"/>
      <c r="K129"/>
      <c r="L129"/>
      <c r="M129"/>
    </row>
    <row r="130" spans="1:13" s="39" customFormat="1" ht="10.5" customHeight="1" outlineLevel="1" x14ac:dyDescent="0.2">
      <c r="A130" s="218"/>
      <c r="B130" s="64" t="s">
        <v>9</v>
      </c>
      <c r="C130" s="50">
        <v>0</v>
      </c>
      <c r="D130" s="50">
        <v>0</v>
      </c>
      <c r="E130" s="50">
        <v>0</v>
      </c>
      <c r="F130" s="220"/>
      <c r="G130" s="220"/>
      <c r="H130" s="230"/>
      <c r="I130" s="220"/>
      <c r="J130"/>
      <c r="K130"/>
      <c r="L130"/>
      <c r="M130"/>
    </row>
    <row r="131" spans="1:13" s="39" customFormat="1" ht="10.5" customHeight="1" outlineLevel="1" x14ac:dyDescent="0.2">
      <c r="A131" s="218"/>
      <c r="B131" s="64" t="s">
        <v>10</v>
      </c>
      <c r="C131" s="50">
        <v>0</v>
      </c>
      <c r="D131" s="50">
        <v>0</v>
      </c>
      <c r="E131" s="50">
        <v>0</v>
      </c>
      <c r="F131" s="220"/>
      <c r="G131" s="220"/>
      <c r="H131" s="230"/>
      <c r="I131" s="220"/>
      <c r="J131"/>
      <c r="K131"/>
      <c r="L131"/>
      <c r="M131"/>
    </row>
    <row r="132" spans="1:13" s="39" customFormat="1" ht="10.5" customHeight="1" outlineLevel="1" x14ac:dyDescent="0.2">
      <c r="A132" s="218"/>
      <c r="B132" s="64" t="s">
        <v>236</v>
      </c>
      <c r="C132" s="50">
        <v>0</v>
      </c>
      <c r="D132" s="50">
        <v>0</v>
      </c>
      <c r="E132" s="50">
        <v>0</v>
      </c>
      <c r="F132" s="220"/>
      <c r="G132" s="220"/>
      <c r="H132" s="230"/>
      <c r="I132" s="220"/>
      <c r="J132"/>
      <c r="K132"/>
      <c r="L132"/>
      <c r="M132"/>
    </row>
    <row r="133" spans="1:13" s="39" customFormat="1" ht="10.5" customHeight="1" outlineLevel="1" x14ac:dyDescent="0.2">
      <c r="A133" s="218"/>
      <c r="B133" s="64" t="s">
        <v>230</v>
      </c>
      <c r="C133" s="50">
        <v>0</v>
      </c>
      <c r="D133" s="50">
        <v>0</v>
      </c>
      <c r="E133" s="50">
        <v>0</v>
      </c>
      <c r="F133" s="220"/>
      <c r="G133" s="220"/>
      <c r="H133" s="230"/>
      <c r="I133" s="220"/>
      <c r="J133"/>
      <c r="K133"/>
      <c r="L133"/>
      <c r="M133"/>
    </row>
    <row r="134" spans="1:13" s="39" customFormat="1" ht="20.25" customHeight="1" outlineLevel="1" x14ac:dyDescent="0.2">
      <c r="A134" s="218"/>
      <c r="B134" s="64" t="s">
        <v>275</v>
      </c>
      <c r="C134" s="50">
        <f>C128+C129</f>
        <v>0</v>
      </c>
      <c r="D134" s="50">
        <f>D128+D129</f>
        <v>0</v>
      </c>
      <c r="E134" s="50">
        <f>E128+E129</f>
        <v>0</v>
      </c>
      <c r="F134" s="221"/>
      <c r="G134" s="221"/>
      <c r="H134" s="231"/>
      <c r="I134" s="221"/>
      <c r="J134"/>
      <c r="K134"/>
      <c r="L134"/>
      <c r="M134"/>
    </row>
    <row r="135" spans="1:13" s="34" customFormat="1" ht="87.75" customHeight="1" outlineLevel="1" x14ac:dyDescent="0.2">
      <c r="A135" s="218" t="s">
        <v>357</v>
      </c>
      <c r="B135" s="71" t="s">
        <v>645</v>
      </c>
      <c r="C135" s="50"/>
      <c r="D135" s="50"/>
      <c r="E135" s="50"/>
      <c r="F135" s="219" t="s">
        <v>646</v>
      </c>
      <c r="G135" s="219"/>
      <c r="H135" s="229"/>
      <c r="I135" s="219"/>
      <c r="J135"/>
      <c r="K135"/>
      <c r="L135"/>
      <c r="M135"/>
    </row>
    <row r="136" spans="1:13" s="34" customFormat="1" ht="10.5" customHeight="1" outlineLevel="1" x14ac:dyDescent="0.2">
      <c r="A136" s="218"/>
      <c r="B136" s="64" t="s">
        <v>6</v>
      </c>
      <c r="C136" s="69">
        <f>SUM(C137:C142)</f>
        <v>23820</v>
      </c>
      <c r="D136" s="69">
        <f>SUM(D137:D142)</f>
        <v>23820</v>
      </c>
      <c r="E136" s="69">
        <f>SUM(E137:E142)</f>
        <v>23820</v>
      </c>
      <c r="F136" s="220"/>
      <c r="G136" s="220"/>
      <c r="H136" s="230"/>
      <c r="I136" s="220"/>
      <c r="J136"/>
      <c r="K136"/>
      <c r="L136"/>
      <c r="M136"/>
    </row>
    <row r="137" spans="1:13" s="34" customFormat="1" ht="10.5" customHeight="1" outlineLevel="1" x14ac:dyDescent="0.2">
      <c r="A137" s="218"/>
      <c r="B137" s="64" t="s">
        <v>7</v>
      </c>
      <c r="C137" s="50">
        <v>22629</v>
      </c>
      <c r="D137" s="50">
        <v>22629</v>
      </c>
      <c r="E137" s="50">
        <v>22629</v>
      </c>
      <c r="F137" s="220"/>
      <c r="G137" s="220"/>
      <c r="H137" s="230"/>
      <c r="I137" s="220"/>
      <c r="J137">
        <f>D137/C137*100</f>
        <v>100</v>
      </c>
      <c r="K137"/>
      <c r="L137"/>
      <c r="M137"/>
    </row>
    <row r="138" spans="1:13" s="34" customFormat="1" ht="10.5" customHeight="1" outlineLevel="1" x14ac:dyDescent="0.2">
      <c r="A138" s="218"/>
      <c r="B138" s="64" t="s">
        <v>8</v>
      </c>
      <c r="C138" s="50">
        <v>1191</v>
      </c>
      <c r="D138" s="50">
        <v>1191</v>
      </c>
      <c r="E138" s="50">
        <v>1191</v>
      </c>
      <c r="F138" s="220"/>
      <c r="G138" s="220"/>
      <c r="H138" s="230"/>
      <c r="I138" s="220"/>
      <c r="J138">
        <f>D138/C138*100</f>
        <v>100</v>
      </c>
      <c r="K138"/>
      <c r="L138"/>
      <c r="M138"/>
    </row>
    <row r="139" spans="1:13" s="34" customFormat="1" ht="10.5" customHeight="1" outlineLevel="1" x14ac:dyDescent="0.2">
      <c r="A139" s="218"/>
      <c r="B139" s="64" t="s">
        <v>9</v>
      </c>
      <c r="C139" s="50">
        <v>0</v>
      </c>
      <c r="D139" s="50">
        <v>0</v>
      </c>
      <c r="E139" s="50">
        <v>0</v>
      </c>
      <c r="F139" s="220"/>
      <c r="G139" s="220"/>
      <c r="H139" s="230"/>
      <c r="I139" s="220"/>
      <c r="J139"/>
      <c r="K139"/>
      <c r="L139"/>
      <c r="M139"/>
    </row>
    <row r="140" spans="1:13" s="34" customFormat="1" ht="10.5" customHeight="1" outlineLevel="1" x14ac:dyDescent="0.2">
      <c r="A140" s="218"/>
      <c r="B140" s="64" t="s">
        <v>10</v>
      </c>
      <c r="C140" s="50">
        <v>0</v>
      </c>
      <c r="D140" s="50">
        <v>0</v>
      </c>
      <c r="E140" s="50">
        <v>0</v>
      </c>
      <c r="F140" s="220"/>
      <c r="G140" s="220"/>
      <c r="H140" s="230"/>
      <c r="I140" s="220"/>
      <c r="J140"/>
      <c r="K140"/>
      <c r="L140"/>
      <c r="M140"/>
    </row>
    <row r="141" spans="1:13" s="34" customFormat="1" ht="10.5" customHeight="1" outlineLevel="1" x14ac:dyDescent="0.2">
      <c r="A141" s="218"/>
      <c r="B141" s="64" t="s">
        <v>236</v>
      </c>
      <c r="C141" s="50">
        <v>0</v>
      </c>
      <c r="D141" s="50">
        <v>0</v>
      </c>
      <c r="E141" s="50">
        <v>0</v>
      </c>
      <c r="F141" s="220"/>
      <c r="G141" s="220"/>
      <c r="H141" s="230"/>
      <c r="I141" s="220"/>
      <c r="J141"/>
      <c r="K141"/>
      <c r="L141"/>
      <c r="M141"/>
    </row>
    <row r="142" spans="1:13" s="34" customFormat="1" ht="10.5" customHeight="1" outlineLevel="1" x14ac:dyDescent="0.2">
      <c r="A142" s="218"/>
      <c r="B142" s="64" t="s">
        <v>230</v>
      </c>
      <c r="C142" s="50">
        <v>0</v>
      </c>
      <c r="D142" s="50">
        <v>0</v>
      </c>
      <c r="E142" s="50">
        <v>0</v>
      </c>
      <c r="F142" s="220"/>
      <c r="G142" s="220"/>
      <c r="H142" s="230"/>
      <c r="I142" s="220"/>
      <c r="J142"/>
      <c r="K142"/>
      <c r="L142"/>
      <c r="M142"/>
    </row>
    <row r="143" spans="1:13" s="34" customFormat="1" ht="18" customHeight="1" outlineLevel="1" x14ac:dyDescent="0.2">
      <c r="A143" s="218"/>
      <c r="B143" s="64" t="s">
        <v>275</v>
      </c>
      <c r="C143" s="50">
        <f>C137+C138</f>
        <v>23820</v>
      </c>
      <c r="D143" s="50">
        <f>D137+D138</f>
        <v>23820</v>
      </c>
      <c r="E143" s="50">
        <f>E137+E138</f>
        <v>23820</v>
      </c>
      <c r="F143" s="221"/>
      <c r="G143" s="221"/>
      <c r="H143" s="231"/>
      <c r="I143" s="221"/>
      <c r="J143"/>
      <c r="K143"/>
      <c r="L143"/>
      <c r="M143"/>
    </row>
    <row r="144" spans="1:13" s="34" customFormat="1" ht="84" customHeight="1" outlineLevel="1" x14ac:dyDescent="0.2">
      <c r="A144" s="218" t="s">
        <v>449</v>
      </c>
      <c r="B144" s="71" t="s">
        <v>647</v>
      </c>
      <c r="C144" s="50"/>
      <c r="D144" s="50"/>
      <c r="E144" s="50"/>
      <c r="F144" s="219" t="s">
        <v>648</v>
      </c>
      <c r="G144" s="219"/>
      <c r="H144" s="229"/>
      <c r="I144" s="219"/>
      <c r="J144"/>
      <c r="K144"/>
      <c r="L144"/>
      <c r="M144"/>
    </row>
    <row r="145" spans="1:13" s="34" customFormat="1" ht="10.5" customHeight="1" outlineLevel="1" x14ac:dyDescent="0.2">
      <c r="A145" s="218"/>
      <c r="B145" s="64" t="s">
        <v>6</v>
      </c>
      <c r="C145" s="69">
        <f>SUM(C146:C151)</f>
        <v>10677.78947</v>
      </c>
      <c r="D145" s="69">
        <f>SUM(D146:D151)</f>
        <v>8924.6571600000007</v>
      </c>
      <c r="E145" s="69">
        <f>SUM(E146:E151)</f>
        <v>8924.6571600000007</v>
      </c>
      <c r="F145" s="220"/>
      <c r="G145" s="220"/>
      <c r="H145" s="230"/>
      <c r="I145" s="220"/>
      <c r="J145"/>
      <c r="K145"/>
      <c r="L145"/>
      <c r="M145"/>
    </row>
    <row r="146" spans="1:13" s="34" customFormat="1" ht="10.5" customHeight="1" outlineLevel="1" x14ac:dyDescent="0.2">
      <c r="A146" s="218"/>
      <c r="B146" s="64" t="s">
        <v>7</v>
      </c>
      <c r="C146" s="50">
        <v>10143.9</v>
      </c>
      <c r="D146" s="50">
        <v>8478.4243000000006</v>
      </c>
      <c r="E146" s="50">
        <v>8478.4243000000006</v>
      </c>
      <c r="F146" s="220"/>
      <c r="G146" s="220"/>
      <c r="H146" s="230"/>
      <c r="I146" s="220"/>
      <c r="J146">
        <f>D146/C146*100</f>
        <v>83.581505141020713</v>
      </c>
      <c r="K146"/>
      <c r="L146"/>
      <c r="M146"/>
    </row>
    <row r="147" spans="1:13" s="34" customFormat="1" ht="10.5" customHeight="1" outlineLevel="1" x14ac:dyDescent="0.2">
      <c r="A147" s="218"/>
      <c r="B147" s="64" t="s">
        <v>8</v>
      </c>
      <c r="C147" s="50">
        <v>533.88946999999996</v>
      </c>
      <c r="D147" s="50">
        <v>446.23286000000002</v>
      </c>
      <c r="E147" s="50">
        <v>446.23286000000002</v>
      </c>
      <c r="F147" s="220"/>
      <c r="G147" s="220"/>
      <c r="H147" s="230"/>
      <c r="I147" s="220"/>
      <c r="J147">
        <f>D147/C147*100</f>
        <v>83.581506112117182</v>
      </c>
      <c r="K147"/>
      <c r="L147"/>
      <c r="M147"/>
    </row>
    <row r="148" spans="1:13" s="34" customFormat="1" ht="10.5" customHeight="1" outlineLevel="1" x14ac:dyDescent="0.2">
      <c r="A148" s="218"/>
      <c r="B148" s="64" t="s">
        <v>9</v>
      </c>
      <c r="C148" s="50">
        <v>0</v>
      </c>
      <c r="D148" s="50">
        <v>0</v>
      </c>
      <c r="E148" s="50">
        <v>0</v>
      </c>
      <c r="F148" s="220"/>
      <c r="G148" s="220"/>
      <c r="H148" s="230"/>
      <c r="I148" s="220"/>
      <c r="J148"/>
      <c r="K148"/>
      <c r="L148"/>
      <c r="M148"/>
    </row>
    <row r="149" spans="1:13" s="34" customFormat="1" ht="10.5" customHeight="1" outlineLevel="1" x14ac:dyDescent="0.2">
      <c r="A149" s="218"/>
      <c r="B149" s="64" t="s">
        <v>10</v>
      </c>
      <c r="C149" s="50">
        <v>0</v>
      </c>
      <c r="D149" s="50">
        <v>0</v>
      </c>
      <c r="E149" s="50">
        <v>0</v>
      </c>
      <c r="F149" s="220"/>
      <c r="G149" s="220"/>
      <c r="H149" s="230"/>
      <c r="I149" s="220"/>
      <c r="J149"/>
      <c r="K149"/>
      <c r="L149"/>
      <c r="M149"/>
    </row>
    <row r="150" spans="1:13" s="34" customFormat="1" ht="10.5" customHeight="1" outlineLevel="1" x14ac:dyDescent="0.2">
      <c r="A150" s="218"/>
      <c r="B150" s="64" t="s">
        <v>236</v>
      </c>
      <c r="C150" s="50">
        <v>0</v>
      </c>
      <c r="D150" s="50">
        <v>0</v>
      </c>
      <c r="E150" s="50">
        <v>0</v>
      </c>
      <c r="F150" s="220"/>
      <c r="G150" s="220"/>
      <c r="H150" s="230"/>
      <c r="I150" s="220"/>
      <c r="J150"/>
      <c r="K150"/>
      <c r="L150"/>
      <c r="M150"/>
    </row>
    <row r="151" spans="1:13" s="34" customFormat="1" ht="10.5" customHeight="1" outlineLevel="1" x14ac:dyDescent="0.2">
      <c r="A151" s="218"/>
      <c r="B151" s="64" t="s">
        <v>230</v>
      </c>
      <c r="C151" s="50">
        <v>0</v>
      </c>
      <c r="D151" s="50">
        <v>0</v>
      </c>
      <c r="E151" s="50">
        <v>0</v>
      </c>
      <c r="F151" s="220"/>
      <c r="G151" s="220"/>
      <c r="H151" s="230"/>
      <c r="I151" s="220"/>
      <c r="J151"/>
      <c r="K151"/>
      <c r="L151"/>
      <c r="M151"/>
    </row>
    <row r="152" spans="1:13" s="34" customFormat="1" ht="15.75" customHeight="1" outlineLevel="1" x14ac:dyDescent="0.2">
      <c r="A152" s="218"/>
      <c r="B152" s="64" t="s">
        <v>275</v>
      </c>
      <c r="C152" s="50">
        <f>C146+C147</f>
        <v>10677.78947</v>
      </c>
      <c r="D152" s="50">
        <f>D146+D147</f>
        <v>8924.6571600000007</v>
      </c>
      <c r="E152" s="50">
        <f>E146+E147</f>
        <v>8924.6571600000007</v>
      </c>
      <c r="F152" s="221"/>
      <c r="G152" s="221"/>
      <c r="H152" s="231"/>
      <c r="I152" s="221"/>
      <c r="J152"/>
      <c r="K152"/>
      <c r="L152"/>
      <c r="M152"/>
    </row>
    <row r="153" spans="1:13" s="34" customFormat="1" ht="10.5" customHeight="1" outlineLevel="1" x14ac:dyDescent="0.2">
      <c r="A153" s="227" t="s">
        <v>21</v>
      </c>
      <c r="B153" s="227"/>
      <c r="C153" s="227"/>
      <c r="D153" s="227"/>
      <c r="E153" s="227"/>
      <c r="F153" s="227"/>
      <c r="G153" s="227"/>
      <c r="H153" s="227"/>
      <c r="I153" s="227"/>
      <c r="J153"/>
      <c r="K153"/>
      <c r="L153"/>
      <c r="M153"/>
    </row>
    <row r="154" spans="1:13" s="34" customFormat="1" ht="10.5" customHeight="1" outlineLevel="1" x14ac:dyDescent="0.2">
      <c r="A154" s="236"/>
      <c r="B154" s="64" t="s">
        <v>237</v>
      </c>
      <c r="C154" s="66">
        <f>SUM(C155:C160)</f>
        <v>772695.21279999986</v>
      </c>
      <c r="D154" s="66">
        <f>SUM(D155:D160)</f>
        <v>772252.71666999999</v>
      </c>
      <c r="E154" s="66">
        <f>SUM(E155:E160)</f>
        <v>772252.71666999999</v>
      </c>
      <c r="F154" s="256"/>
      <c r="G154" s="257"/>
      <c r="H154" s="258"/>
      <c r="I154" s="227"/>
      <c r="J154"/>
      <c r="K154"/>
      <c r="L154"/>
      <c r="M154"/>
    </row>
    <row r="155" spans="1:13" s="34" customFormat="1" ht="10.5" customHeight="1" outlineLevel="1" x14ac:dyDescent="0.2">
      <c r="A155" s="236"/>
      <c r="B155" s="64" t="s">
        <v>7</v>
      </c>
      <c r="C155" s="72">
        <f t="shared" ref="C155:E156" si="8">C163+C199+C312+C329+C337+C378</f>
        <v>51035.199999999997</v>
      </c>
      <c r="D155" s="72">
        <f t="shared" si="8"/>
        <v>51035.199999999997</v>
      </c>
      <c r="E155" s="72">
        <f t="shared" si="8"/>
        <v>51035.199999999997</v>
      </c>
      <c r="F155" s="256"/>
      <c r="G155" s="257"/>
      <c r="H155" s="258"/>
      <c r="I155" s="227"/>
      <c r="J155">
        <f>D155/C155*100</f>
        <v>100</v>
      </c>
      <c r="K155"/>
      <c r="L155"/>
      <c r="M155"/>
    </row>
    <row r="156" spans="1:13" s="34" customFormat="1" ht="10.5" customHeight="1" outlineLevel="1" x14ac:dyDescent="0.2">
      <c r="A156" s="236"/>
      <c r="B156" s="64" t="s">
        <v>8</v>
      </c>
      <c r="C156" s="72">
        <f t="shared" si="8"/>
        <v>721660.01279999991</v>
      </c>
      <c r="D156" s="72">
        <f t="shared" si="8"/>
        <v>721217.51667000004</v>
      </c>
      <c r="E156" s="72">
        <f t="shared" si="8"/>
        <v>721217.51667000004</v>
      </c>
      <c r="F156" s="256"/>
      <c r="G156" s="257"/>
      <c r="H156" s="258"/>
      <c r="I156" s="227"/>
      <c r="J156">
        <f>D156/C156*100</f>
        <v>99.938683573684102</v>
      </c>
      <c r="K156"/>
      <c r="L156"/>
      <c r="M156"/>
    </row>
    <row r="157" spans="1:13" s="34" customFormat="1" ht="10.5" customHeight="1" outlineLevel="1" x14ac:dyDescent="0.2">
      <c r="A157" s="236"/>
      <c r="B157" s="64" t="s">
        <v>9</v>
      </c>
      <c r="C157" s="72">
        <f>C165+C201+C314+C331+C339</f>
        <v>0</v>
      </c>
      <c r="D157" s="72">
        <f t="shared" ref="D157:E160" si="9">D165+D201+D314+D331+D339</f>
        <v>0</v>
      </c>
      <c r="E157" s="72">
        <f t="shared" si="9"/>
        <v>0</v>
      </c>
      <c r="F157" s="256"/>
      <c r="G157" s="257"/>
      <c r="H157" s="258"/>
      <c r="I157" s="227"/>
      <c r="J157"/>
      <c r="K157"/>
      <c r="L157"/>
      <c r="M157"/>
    </row>
    <row r="158" spans="1:13" s="34" customFormat="1" ht="10.5" customHeight="1" outlineLevel="1" x14ac:dyDescent="0.2">
      <c r="A158" s="236"/>
      <c r="B158" s="64" t="s">
        <v>10</v>
      </c>
      <c r="C158" s="72">
        <f>C166+C202+C315+C332+C340</f>
        <v>0</v>
      </c>
      <c r="D158" s="72">
        <f t="shared" si="9"/>
        <v>0</v>
      </c>
      <c r="E158" s="72">
        <f t="shared" si="9"/>
        <v>0</v>
      </c>
      <c r="F158" s="256"/>
      <c r="G158" s="257"/>
      <c r="H158" s="258"/>
      <c r="I158" s="227"/>
      <c r="J158" s="178"/>
      <c r="K158"/>
      <c r="L158"/>
      <c r="M158"/>
    </row>
    <row r="159" spans="1:13" s="34" customFormat="1" ht="10.5" customHeight="1" outlineLevel="1" x14ac:dyDescent="0.2">
      <c r="A159" s="236"/>
      <c r="B159" s="64" t="s">
        <v>236</v>
      </c>
      <c r="C159" s="72">
        <f>C167+C203+C316+C333+C341</f>
        <v>0</v>
      </c>
      <c r="D159" s="72">
        <f t="shared" si="9"/>
        <v>0</v>
      </c>
      <c r="E159" s="72">
        <f t="shared" si="9"/>
        <v>0</v>
      </c>
      <c r="F159" s="256"/>
      <c r="G159" s="257"/>
      <c r="H159" s="258"/>
      <c r="I159" s="227"/>
      <c r="J159"/>
      <c r="K159"/>
      <c r="L159"/>
      <c r="M159"/>
    </row>
    <row r="160" spans="1:13" s="34" customFormat="1" ht="17.25" customHeight="1" outlineLevel="1" x14ac:dyDescent="0.2">
      <c r="A160" s="236"/>
      <c r="B160" s="64" t="s">
        <v>230</v>
      </c>
      <c r="C160" s="72">
        <f>C168+C204+C317+C334+C342</f>
        <v>0</v>
      </c>
      <c r="D160" s="72">
        <f t="shared" si="9"/>
        <v>0</v>
      </c>
      <c r="E160" s="72">
        <f t="shared" si="9"/>
        <v>0</v>
      </c>
      <c r="F160" s="256"/>
      <c r="G160" s="257"/>
      <c r="H160" s="258"/>
      <c r="I160" s="227"/>
      <c r="J160"/>
      <c r="K160"/>
      <c r="L160"/>
      <c r="M160"/>
    </row>
    <row r="161" spans="1:13" s="34" customFormat="1" ht="16.5" customHeight="1" outlineLevel="1" x14ac:dyDescent="0.2">
      <c r="A161" s="219" t="s">
        <v>22</v>
      </c>
      <c r="B161" s="70" t="s">
        <v>276</v>
      </c>
      <c r="C161" s="50"/>
      <c r="D161" s="50"/>
      <c r="E161" s="50"/>
      <c r="F161" s="219"/>
      <c r="G161" s="219"/>
      <c r="H161" s="219"/>
      <c r="I161" s="219"/>
      <c r="J161"/>
      <c r="K161"/>
      <c r="L161"/>
      <c r="M161"/>
    </row>
    <row r="162" spans="1:13" s="34" customFormat="1" ht="10.5" customHeight="1" outlineLevel="1" x14ac:dyDescent="0.2">
      <c r="A162" s="220"/>
      <c r="B162" s="64" t="s">
        <v>6</v>
      </c>
      <c r="C162" s="69">
        <f>SUM(C163:C168)</f>
        <v>7641.4449999999997</v>
      </c>
      <c r="D162" s="69">
        <f>SUM(D163:D168)</f>
        <v>7408.27</v>
      </c>
      <c r="E162" s="69">
        <f>SUM(E163:E168)</f>
        <v>7408.27</v>
      </c>
      <c r="F162" s="220"/>
      <c r="G162" s="220"/>
      <c r="H162" s="220"/>
      <c r="I162" s="220"/>
      <c r="J162"/>
      <c r="K162"/>
      <c r="L162"/>
      <c r="M162"/>
    </row>
    <row r="163" spans="1:13" s="34" customFormat="1" outlineLevel="1" x14ac:dyDescent="0.2">
      <c r="A163" s="220"/>
      <c r="B163" s="64" t="s">
        <v>7</v>
      </c>
      <c r="C163" s="50">
        <v>0</v>
      </c>
      <c r="D163" s="50">
        <v>0</v>
      </c>
      <c r="E163" s="50">
        <v>0</v>
      </c>
      <c r="F163" s="220"/>
      <c r="G163" s="220"/>
      <c r="H163" s="220"/>
      <c r="I163" s="220"/>
      <c r="J163"/>
      <c r="K163"/>
      <c r="L163"/>
      <c r="M163"/>
    </row>
    <row r="164" spans="1:13" s="34" customFormat="1" outlineLevel="1" x14ac:dyDescent="0.2">
      <c r="A164" s="220"/>
      <c r="B164" s="64" t="s">
        <v>8</v>
      </c>
      <c r="C164" s="50">
        <f>C173+C182+C191</f>
        <v>7641.4449999999997</v>
      </c>
      <c r="D164" s="50">
        <f>D173+D182+D191</f>
        <v>7408.27</v>
      </c>
      <c r="E164" s="50">
        <f>E173+E182+E191</f>
        <v>7408.27</v>
      </c>
      <c r="F164" s="220"/>
      <c r="G164" s="220"/>
      <c r="H164" s="220"/>
      <c r="I164" s="220"/>
      <c r="J164">
        <f>D164/C164*100</f>
        <v>96.948548343932345</v>
      </c>
      <c r="K164"/>
      <c r="L164"/>
      <c r="M164"/>
    </row>
    <row r="165" spans="1:13" s="34" customFormat="1" outlineLevel="1" x14ac:dyDescent="0.2">
      <c r="A165" s="220"/>
      <c r="B165" s="64" t="s">
        <v>9</v>
      </c>
      <c r="C165" s="50">
        <v>0</v>
      </c>
      <c r="D165" s="50">
        <v>0</v>
      </c>
      <c r="E165" s="50">
        <v>0</v>
      </c>
      <c r="F165" s="220"/>
      <c r="G165" s="220"/>
      <c r="H165" s="220"/>
      <c r="I165" s="220"/>
      <c r="J165"/>
      <c r="K165"/>
      <c r="L165"/>
      <c r="M165"/>
    </row>
    <row r="166" spans="1:13" s="34" customFormat="1" outlineLevel="1" x14ac:dyDescent="0.2">
      <c r="A166" s="220"/>
      <c r="B166" s="64" t="s">
        <v>10</v>
      </c>
      <c r="C166" s="50">
        <v>0</v>
      </c>
      <c r="D166" s="50">
        <v>0</v>
      </c>
      <c r="E166" s="50">
        <v>0</v>
      </c>
      <c r="F166" s="220"/>
      <c r="G166" s="220"/>
      <c r="H166" s="220"/>
      <c r="I166" s="220"/>
      <c r="J166"/>
      <c r="K166"/>
      <c r="L166"/>
      <c r="M166"/>
    </row>
    <row r="167" spans="1:13" s="34" customFormat="1" outlineLevel="1" x14ac:dyDescent="0.2">
      <c r="A167" s="220"/>
      <c r="B167" s="64" t="s">
        <v>236</v>
      </c>
      <c r="C167" s="50">
        <v>0</v>
      </c>
      <c r="D167" s="50">
        <v>0</v>
      </c>
      <c r="E167" s="50">
        <v>0</v>
      </c>
      <c r="F167" s="220"/>
      <c r="G167" s="220"/>
      <c r="H167" s="220"/>
      <c r="I167" s="220"/>
      <c r="J167"/>
      <c r="K167"/>
      <c r="L167"/>
      <c r="M167"/>
    </row>
    <row r="168" spans="1:13" s="34" customFormat="1" ht="10.5" customHeight="1" outlineLevel="1" x14ac:dyDescent="0.2">
      <c r="A168" s="220"/>
      <c r="B168" s="64" t="s">
        <v>230</v>
      </c>
      <c r="C168" s="50">
        <v>0</v>
      </c>
      <c r="D168" s="50">
        <v>0</v>
      </c>
      <c r="E168" s="50">
        <v>0</v>
      </c>
      <c r="F168" s="220"/>
      <c r="G168" s="220"/>
      <c r="H168" s="220"/>
      <c r="I168" s="220"/>
      <c r="J168"/>
      <c r="K168"/>
      <c r="L168"/>
      <c r="M168"/>
    </row>
    <row r="169" spans="1:13" s="34" customFormat="1" ht="15.75" customHeight="1" outlineLevel="1" x14ac:dyDescent="0.2">
      <c r="A169" s="221"/>
      <c r="B169" s="64" t="s">
        <v>275</v>
      </c>
      <c r="C169" s="50">
        <f>C163+C164</f>
        <v>7641.4449999999997</v>
      </c>
      <c r="D169" s="50">
        <f>D163+D164</f>
        <v>7408.27</v>
      </c>
      <c r="E169" s="50">
        <f>E163+E164</f>
        <v>7408.27</v>
      </c>
      <c r="F169" s="221"/>
      <c r="G169" s="221"/>
      <c r="H169" s="221"/>
      <c r="I169" s="221"/>
      <c r="J169"/>
      <c r="K169"/>
      <c r="L169"/>
      <c r="M169"/>
    </row>
    <row r="170" spans="1:13" s="34" customFormat="1" ht="66.75" customHeight="1" outlineLevel="1" x14ac:dyDescent="0.2">
      <c r="A170" s="219" t="s">
        <v>359</v>
      </c>
      <c r="B170" s="70" t="s">
        <v>649</v>
      </c>
      <c r="C170" s="50"/>
      <c r="D170" s="50"/>
      <c r="E170" s="50"/>
      <c r="F170" s="219" t="s">
        <v>650</v>
      </c>
      <c r="G170" s="219"/>
      <c r="H170" s="219"/>
      <c r="I170" s="219" t="s">
        <v>651</v>
      </c>
      <c r="J170"/>
      <c r="K170"/>
      <c r="L170"/>
      <c r="M170"/>
    </row>
    <row r="171" spans="1:13" s="34" customFormat="1" outlineLevel="1" x14ac:dyDescent="0.2">
      <c r="A171" s="220"/>
      <c r="B171" s="64" t="s">
        <v>6</v>
      </c>
      <c r="C171" s="69">
        <f>SUM(C172:C177)</f>
        <v>6301.3419999999996</v>
      </c>
      <c r="D171" s="69">
        <f>SUM(D172:D177)</f>
        <v>6068.1670000000004</v>
      </c>
      <c r="E171" s="69">
        <f>SUM(E172:E177)</f>
        <v>6068.1670000000004</v>
      </c>
      <c r="F171" s="220"/>
      <c r="G171" s="220"/>
      <c r="H171" s="220"/>
      <c r="I171" s="220"/>
      <c r="J171"/>
      <c r="K171"/>
      <c r="L171"/>
      <c r="M171"/>
    </row>
    <row r="172" spans="1:13" s="34" customFormat="1" outlineLevel="1" x14ac:dyDescent="0.2">
      <c r="A172" s="220"/>
      <c r="B172" s="64" t="s">
        <v>7</v>
      </c>
      <c r="C172" s="50">
        <v>0</v>
      </c>
      <c r="D172" s="50">
        <v>0</v>
      </c>
      <c r="E172" s="50">
        <v>0</v>
      </c>
      <c r="F172" s="220"/>
      <c r="G172" s="220"/>
      <c r="H172" s="220"/>
      <c r="I172" s="220"/>
      <c r="J172"/>
      <c r="K172"/>
      <c r="L172"/>
      <c r="M172"/>
    </row>
    <row r="173" spans="1:13" s="34" customFormat="1" outlineLevel="1" x14ac:dyDescent="0.2">
      <c r="A173" s="220"/>
      <c r="B173" s="64" t="s">
        <v>8</v>
      </c>
      <c r="C173" s="50">
        <f>6516.5-215.158</f>
        <v>6301.3419999999996</v>
      </c>
      <c r="D173" s="50">
        <v>6068.1670000000004</v>
      </c>
      <c r="E173" s="50">
        <v>6068.1670000000004</v>
      </c>
      <c r="F173" s="220"/>
      <c r="G173" s="220"/>
      <c r="H173" s="220"/>
      <c r="I173" s="220"/>
      <c r="J173"/>
      <c r="K173"/>
      <c r="L173"/>
      <c r="M173"/>
    </row>
    <row r="174" spans="1:13" s="34" customFormat="1" outlineLevel="1" x14ac:dyDescent="0.2">
      <c r="A174" s="220"/>
      <c r="B174" s="64" t="s">
        <v>9</v>
      </c>
      <c r="C174" s="50">
        <v>0</v>
      </c>
      <c r="D174" s="50">
        <v>0</v>
      </c>
      <c r="E174" s="50">
        <v>0</v>
      </c>
      <c r="F174" s="220"/>
      <c r="G174" s="220"/>
      <c r="H174" s="220"/>
      <c r="I174" s="220"/>
      <c r="J174"/>
      <c r="K174"/>
      <c r="L174"/>
      <c r="M174"/>
    </row>
    <row r="175" spans="1:13" s="34" customFormat="1" outlineLevel="1" x14ac:dyDescent="0.2">
      <c r="A175" s="220"/>
      <c r="B175" s="64" t="s">
        <v>10</v>
      </c>
      <c r="C175" s="50">
        <v>0</v>
      </c>
      <c r="D175" s="50">
        <v>0</v>
      </c>
      <c r="E175" s="50">
        <v>0</v>
      </c>
      <c r="F175" s="220"/>
      <c r="G175" s="220"/>
      <c r="H175" s="220"/>
      <c r="I175" s="220"/>
      <c r="J175"/>
      <c r="K175"/>
      <c r="L175"/>
      <c r="M175"/>
    </row>
    <row r="176" spans="1:13" s="34" customFormat="1" outlineLevel="1" x14ac:dyDescent="0.2">
      <c r="A176" s="220"/>
      <c r="B176" s="64" t="s">
        <v>236</v>
      </c>
      <c r="C176" s="50">
        <v>0</v>
      </c>
      <c r="D176" s="50">
        <v>0</v>
      </c>
      <c r="E176" s="50">
        <v>0</v>
      </c>
      <c r="F176" s="220"/>
      <c r="G176" s="220"/>
      <c r="H176" s="220"/>
      <c r="I176" s="220"/>
      <c r="J176"/>
      <c r="K176"/>
      <c r="L176"/>
      <c r="M176"/>
    </row>
    <row r="177" spans="1:13" s="34" customFormat="1" ht="15.75" customHeight="1" outlineLevel="1" x14ac:dyDescent="0.2">
      <c r="A177" s="220"/>
      <c r="B177" s="64" t="s">
        <v>230</v>
      </c>
      <c r="C177" s="50">
        <v>0</v>
      </c>
      <c r="D177" s="50">
        <v>0</v>
      </c>
      <c r="E177" s="50">
        <v>0</v>
      </c>
      <c r="F177" s="220"/>
      <c r="G177" s="220"/>
      <c r="H177" s="220"/>
      <c r="I177" s="220"/>
      <c r="J177"/>
      <c r="K177"/>
      <c r="L177"/>
      <c r="M177"/>
    </row>
    <row r="178" spans="1:13" s="34" customFormat="1" ht="15" customHeight="1" outlineLevel="1" x14ac:dyDescent="0.2">
      <c r="A178" s="221"/>
      <c r="B178" s="64" t="s">
        <v>275</v>
      </c>
      <c r="C178" s="50">
        <f>C172+C173</f>
        <v>6301.3419999999996</v>
      </c>
      <c r="D178" s="50">
        <f>D172+D173</f>
        <v>6068.1670000000004</v>
      </c>
      <c r="E178" s="50">
        <f>E172+E173</f>
        <v>6068.1670000000004</v>
      </c>
      <c r="F178" s="221"/>
      <c r="G178" s="221"/>
      <c r="H178" s="221"/>
      <c r="I178" s="221"/>
      <c r="J178"/>
      <c r="K178"/>
      <c r="L178"/>
      <c r="M178"/>
    </row>
    <row r="179" spans="1:13" s="34" customFormat="1" ht="71.25" customHeight="1" outlineLevel="1" x14ac:dyDescent="0.2">
      <c r="A179" s="219" t="s">
        <v>360</v>
      </c>
      <c r="B179" s="70" t="s">
        <v>361</v>
      </c>
      <c r="C179" s="50"/>
      <c r="D179" s="50"/>
      <c r="E179" s="50"/>
      <c r="F179" s="219"/>
      <c r="G179" s="219"/>
      <c r="H179" s="219"/>
      <c r="I179" s="219"/>
      <c r="J179"/>
      <c r="K179"/>
      <c r="L179"/>
      <c r="M179"/>
    </row>
    <row r="180" spans="1:13" s="34" customFormat="1" outlineLevel="1" x14ac:dyDescent="0.2">
      <c r="A180" s="220"/>
      <c r="B180" s="64" t="s">
        <v>6</v>
      </c>
      <c r="C180" s="69">
        <f>SUM(C181:C186)</f>
        <v>0</v>
      </c>
      <c r="D180" s="69">
        <f>SUM(D181:D186)</f>
        <v>0</v>
      </c>
      <c r="E180" s="69">
        <f>SUM(E181:E186)</f>
        <v>0</v>
      </c>
      <c r="F180" s="220"/>
      <c r="G180" s="220"/>
      <c r="H180" s="220"/>
      <c r="I180" s="220"/>
      <c r="J180"/>
      <c r="K180"/>
      <c r="L180"/>
      <c r="M180"/>
    </row>
    <row r="181" spans="1:13" s="34" customFormat="1" outlineLevel="1" x14ac:dyDescent="0.2">
      <c r="A181" s="220"/>
      <c r="B181" s="64" t="s">
        <v>7</v>
      </c>
      <c r="C181" s="50">
        <v>0</v>
      </c>
      <c r="D181" s="50">
        <v>0</v>
      </c>
      <c r="E181" s="50">
        <v>0</v>
      </c>
      <c r="F181" s="220"/>
      <c r="G181" s="220"/>
      <c r="H181" s="220"/>
      <c r="I181" s="220"/>
      <c r="J181"/>
      <c r="K181"/>
      <c r="L181"/>
      <c r="M181"/>
    </row>
    <row r="182" spans="1:13" s="34" customFormat="1" outlineLevel="1" x14ac:dyDescent="0.2">
      <c r="A182" s="220"/>
      <c r="B182" s="64" t="s">
        <v>8</v>
      </c>
      <c r="C182" s="50">
        <v>0</v>
      </c>
      <c r="D182" s="50">
        <v>0</v>
      </c>
      <c r="E182" s="50">
        <v>0</v>
      </c>
      <c r="F182" s="220"/>
      <c r="G182" s="220"/>
      <c r="H182" s="220"/>
      <c r="I182" s="220"/>
      <c r="J182"/>
      <c r="K182"/>
      <c r="L182"/>
      <c r="M182"/>
    </row>
    <row r="183" spans="1:13" s="34" customFormat="1" outlineLevel="1" x14ac:dyDescent="0.2">
      <c r="A183" s="220"/>
      <c r="B183" s="64" t="s">
        <v>9</v>
      </c>
      <c r="C183" s="50">
        <v>0</v>
      </c>
      <c r="D183" s="50">
        <v>0</v>
      </c>
      <c r="E183" s="50">
        <v>0</v>
      </c>
      <c r="F183" s="220"/>
      <c r="G183" s="220"/>
      <c r="H183" s="220"/>
      <c r="I183" s="220"/>
      <c r="J183"/>
      <c r="K183"/>
      <c r="L183"/>
      <c r="M183"/>
    </row>
    <row r="184" spans="1:13" s="34" customFormat="1" outlineLevel="1" x14ac:dyDescent="0.2">
      <c r="A184" s="220"/>
      <c r="B184" s="64" t="s">
        <v>10</v>
      </c>
      <c r="C184" s="50">
        <v>0</v>
      </c>
      <c r="D184" s="50">
        <v>0</v>
      </c>
      <c r="E184" s="50">
        <v>0</v>
      </c>
      <c r="F184" s="220"/>
      <c r="G184" s="220"/>
      <c r="H184" s="220"/>
      <c r="I184" s="220"/>
      <c r="J184"/>
      <c r="K184"/>
      <c r="L184"/>
      <c r="M184"/>
    </row>
    <row r="185" spans="1:13" s="34" customFormat="1" outlineLevel="1" x14ac:dyDescent="0.2">
      <c r="A185" s="220"/>
      <c r="B185" s="64" t="s">
        <v>236</v>
      </c>
      <c r="C185" s="50">
        <v>0</v>
      </c>
      <c r="D185" s="50">
        <v>0</v>
      </c>
      <c r="E185" s="50">
        <v>0</v>
      </c>
      <c r="F185" s="220"/>
      <c r="G185" s="220"/>
      <c r="H185" s="220"/>
      <c r="I185" s="220"/>
      <c r="J185"/>
      <c r="K185"/>
      <c r="L185"/>
      <c r="M185"/>
    </row>
    <row r="186" spans="1:13" s="34" customFormat="1" outlineLevel="1" x14ac:dyDescent="0.2">
      <c r="A186" s="220"/>
      <c r="B186" s="64" t="s">
        <v>230</v>
      </c>
      <c r="C186" s="50">
        <v>0</v>
      </c>
      <c r="D186" s="50">
        <v>0</v>
      </c>
      <c r="E186" s="50">
        <v>0</v>
      </c>
      <c r="F186" s="220"/>
      <c r="G186" s="220"/>
      <c r="H186" s="220"/>
      <c r="I186" s="220"/>
      <c r="J186"/>
      <c r="K186"/>
      <c r="L186"/>
      <c r="M186"/>
    </row>
    <row r="187" spans="1:13" s="34" customFormat="1" outlineLevel="1" x14ac:dyDescent="0.2">
      <c r="A187" s="221"/>
      <c r="B187" s="64" t="s">
        <v>275</v>
      </c>
      <c r="C187" s="50">
        <f>C181+C182</f>
        <v>0</v>
      </c>
      <c r="D187" s="50">
        <f>D181+D182</f>
        <v>0</v>
      </c>
      <c r="E187" s="50">
        <f>E181+E182</f>
        <v>0</v>
      </c>
      <c r="F187" s="221"/>
      <c r="G187" s="221"/>
      <c r="H187" s="221"/>
      <c r="I187" s="221"/>
      <c r="J187"/>
      <c r="K187"/>
      <c r="L187"/>
      <c r="M187"/>
    </row>
    <row r="188" spans="1:13" s="34" customFormat="1" ht="19.5" outlineLevel="1" x14ac:dyDescent="0.2">
      <c r="A188" s="219" t="s">
        <v>362</v>
      </c>
      <c r="B188" s="70" t="s">
        <v>363</v>
      </c>
      <c r="C188" s="50"/>
      <c r="D188" s="50"/>
      <c r="E188" s="50"/>
      <c r="F188" s="219" t="s">
        <v>650</v>
      </c>
      <c r="G188" s="219"/>
      <c r="H188" s="219"/>
      <c r="I188" s="219" t="s">
        <v>652</v>
      </c>
      <c r="J188"/>
      <c r="K188"/>
      <c r="L188"/>
      <c r="M188"/>
    </row>
    <row r="189" spans="1:13" s="34" customFormat="1" outlineLevel="1" x14ac:dyDescent="0.2">
      <c r="A189" s="220"/>
      <c r="B189" s="64" t="s">
        <v>6</v>
      </c>
      <c r="C189" s="69">
        <f>SUM(C190:C195)</f>
        <v>1340.1029999999998</v>
      </c>
      <c r="D189" s="69">
        <f>SUM(D190:D195)</f>
        <v>1340.1030000000001</v>
      </c>
      <c r="E189" s="69">
        <f>SUM(E190:E195)</f>
        <v>1340.1030000000001</v>
      </c>
      <c r="F189" s="220"/>
      <c r="G189" s="220"/>
      <c r="H189" s="220"/>
      <c r="I189" s="220"/>
      <c r="J189"/>
      <c r="K189"/>
      <c r="L189"/>
      <c r="M189"/>
    </row>
    <row r="190" spans="1:13" s="34" customFormat="1" outlineLevel="1" x14ac:dyDescent="0.2">
      <c r="A190" s="220"/>
      <c r="B190" s="64" t="s">
        <v>7</v>
      </c>
      <c r="C190" s="50">
        <v>0</v>
      </c>
      <c r="D190" s="50">
        <v>0</v>
      </c>
      <c r="E190" s="50">
        <v>0</v>
      </c>
      <c r="F190" s="220"/>
      <c r="G190" s="220"/>
      <c r="H190" s="220"/>
      <c r="I190" s="220"/>
      <c r="J190"/>
      <c r="K190"/>
      <c r="L190"/>
      <c r="M190"/>
    </row>
    <row r="191" spans="1:13" s="34" customFormat="1" outlineLevel="1" x14ac:dyDescent="0.2">
      <c r="A191" s="220"/>
      <c r="B191" s="64" t="s">
        <v>8</v>
      </c>
      <c r="C191" s="50">
        <f>1124.945+215.158</f>
        <v>1340.1029999999998</v>
      </c>
      <c r="D191" s="50">
        <v>1340.1030000000001</v>
      </c>
      <c r="E191" s="50">
        <v>1340.1030000000001</v>
      </c>
      <c r="F191" s="220"/>
      <c r="G191" s="220"/>
      <c r="H191" s="220"/>
      <c r="I191" s="220"/>
      <c r="J191"/>
      <c r="K191"/>
      <c r="L191"/>
      <c r="M191"/>
    </row>
    <row r="192" spans="1:13" s="34" customFormat="1" outlineLevel="1" x14ac:dyDescent="0.2">
      <c r="A192" s="220"/>
      <c r="B192" s="64" t="s">
        <v>9</v>
      </c>
      <c r="C192" s="50">
        <v>0</v>
      </c>
      <c r="D192" s="50">
        <v>0</v>
      </c>
      <c r="E192" s="50">
        <v>0</v>
      </c>
      <c r="F192" s="220"/>
      <c r="G192" s="220"/>
      <c r="H192" s="220"/>
      <c r="I192" s="220"/>
      <c r="J192"/>
      <c r="K192"/>
      <c r="L192"/>
      <c r="M192"/>
    </row>
    <row r="193" spans="1:13" s="34" customFormat="1" outlineLevel="1" x14ac:dyDescent="0.2">
      <c r="A193" s="220"/>
      <c r="B193" s="64" t="s">
        <v>10</v>
      </c>
      <c r="C193" s="50">
        <v>0</v>
      </c>
      <c r="D193" s="50">
        <v>0</v>
      </c>
      <c r="E193" s="50">
        <v>0</v>
      </c>
      <c r="F193" s="220"/>
      <c r="G193" s="220"/>
      <c r="H193" s="220"/>
      <c r="I193" s="220"/>
      <c r="J193"/>
      <c r="K193"/>
      <c r="L193"/>
      <c r="M193"/>
    </row>
    <row r="194" spans="1:13" s="34" customFormat="1" outlineLevel="1" x14ac:dyDescent="0.2">
      <c r="A194" s="220"/>
      <c r="B194" s="64" t="s">
        <v>236</v>
      </c>
      <c r="C194" s="50">
        <v>0</v>
      </c>
      <c r="D194" s="50">
        <v>0</v>
      </c>
      <c r="E194" s="50">
        <v>0</v>
      </c>
      <c r="F194" s="220"/>
      <c r="G194" s="220"/>
      <c r="H194" s="220"/>
      <c r="I194" s="220"/>
      <c r="J194"/>
      <c r="K194"/>
      <c r="L194"/>
      <c r="M194"/>
    </row>
    <row r="195" spans="1:13" s="34" customFormat="1" outlineLevel="1" x14ac:dyDescent="0.2">
      <c r="A195" s="220"/>
      <c r="B195" s="64" t="s">
        <v>230</v>
      </c>
      <c r="C195" s="50">
        <v>0</v>
      </c>
      <c r="D195" s="50">
        <v>0</v>
      </c>
      <c r="E195" s="50">
        <v>0</v>
      </c>
      <c r="F195" s="220"/>
      <c r="G195" s="220"/>
      <c r="H195" s="220"/>
      <c r="I195" s="220"/>
      <c r="J195"/>
      <c r="K195"/>
      <c r="L195"/>
      <c r="M195"/>
    </row>
    <row r="196" spans="1:13" s="34" customFormat="1" outlineLevel="1" x14ac:dyDescent="0.2">
      <c r="A196" s="221"/>
      <c r="B196" s="64" t="s">
        <v>275</v>
      </c>
      <c r="C196" s="50">
        <f>C190+C191</f>
        <v>1340.1029999999998</v>
      </c>
      <c r="D196" s="50">
        <f>D190+D191</f>
        <v>1340.1030000000001</v>
      </c>
      <c r="E196" s="50">
        <f>E190+E191</f>
        <v>1340.1030000000001</v>
      </c>
      <c r="F196" s="221"/>
      <c r="G196" s="221"/>
      <c r="H196" s="221"/>
      <c r="I196" s="221"/>
      <c r="J196"/>
      <c r="K196"/>
      <c r="L196"/>
      <c r="M196"/>
    </row>
    <row r="197" spans="1:13" s="34" customFormat="1" ht="15.75" customHeight="1" outlineLevel="1" x14ac:dyDescent="0.2">
      <c r="A197" s="218" t="s">
        <v>23</v>
      </c>
      <c r="B197" s="67" t="s">
        <v>277</v>
      </c>
      <c r="C197" s="73"/>
      <c r="D197" s="73"/>
      <c r="E197" s="73"/>
      <c r="F197" s="218"/>
      <c r="G197" s="218"/>
      <c r="H197" s="218"/>
      <c r="I197" s="218"/>
      <c r="J197"/>
      <c r="K197"/>
      <c r="L197"/>
      <c r="M197"/>
    </row>
    <row r="198" spans="1:13" s="34" customFormat="1" outlineLevel="1" x14ac:dyDescent="0.2">
      <c r="A198" s="218"/>
      <c r="B198" s="64" t="s">
        <v>6</v>
      </c>
      <c r="C198" s="69">
        <f>SUM(C199:C204)</f>
        <v>416279.6838</v>
      </c>
      <c r="D198" s="69">
        <f>SUM(D199:D204)</f>
        <v>416162.84785999998</v>
      </c>
      <c r="E198" s="69">
        <f>SUM(E199:E204)</f>
        <v>416162.84785999998</v>
      </c>
      <c r="F198" s="218"/>
      <c r="G198" s="218"/>
      <c r="H198" s="218"/>
      <c r="I198" s="218"/>
      <c r="J198"/>
      <c r="K198"/>
      <c r="L198"/>
      <c r="M198"/>
    </row>
    <row r="199" spans="1:13" s="34" customFormat="1" outlineLevel="1" x14ac:dyDescent="0.2">
      <c r="A199" s="218"/>
      <c r="B199" s="64" t="s">
        <v>7</v>
      </c>
      <c r="C199" s="69">
        <f>C207+C261+C234+C243+C270+C279+C288</f>
        <v>0</v>
      </c>
      <c r="D199" s="69">
        <f>D207+D261+D234+D243+D270+D279+D288</f>
        <v>0</v>
      </c>
      <c r="E199" s="69">
        <f>E207+E261+E234+E243+E270+E279+E288</f>
        <v>0</v>
      </c>
      <c r="F199" s="218"/>
      <c r="G199" s="218"/>
      <c r="H199" s="218"/>
      <c r="I199" s="218"/>
      <c r="J199"/>
      <c r="K199"/>
      <c r="L199"/>
      <c r="M199"/>
    </row>
    <row r="200" spans="1:13" s="34" customFormat="1" outlineLevel="1" x14ac:dyDescent="0.2">
      <c r="A200" s="218"/>
      <c r="B200" s="64" t="s">
        <v>8</v>
      </c>
      <c r="C200" s="69">
        <f>C208+C217+C226+C235+C244+C253+C262+C271+C289+C297+C305+C280</f>
        <v>416279.6838</v>
      </c>
      <c r="D200" s="69">
        <f>D208+D217+D226+D235+D244+D253+D262+D271+D289+D297+D305+D280</f>
        <v>416162.84785999998</v>
      </c>
      <c r="E200" s="69">
        <f>E208+E217+E226+E235+E244+E253+E262+E271+E289+E297+E305+E280</f>
        <v>416162.84785999998</v>
      </c>
      <c r="F200" s="218"/>
      <c r="G200" s="218"/>
      <c r="H200" s="218"/>
      <c r="I200" s="218"/>
      <c r="J200">
        <f>D200/C200*100</f>
        <v>99.971933307209838</v>
      </c>
      <c r="K200"/>
      <c r="L200"/>
      <c r="M200"/>
    </row>
    <row r="201" spans="1:13" s="34" customFormat="1" outlineLevel="1" x14ac:dyDescent="0.2">
      <c r="A201" s="218"/>
      <c r="B201" s="64" t="s">
        <v>9</v>
      </c>
      <c r="C201" s="69">
        <f>C209+C263+C236+C245+C272+C281+C290</f>
        <v>0</v>
      </c>
      <c r="D201" s="69">
        <f t="shared" ref="D201:E204" si="10">D209+D263+D236+D245+D272+D281+D290</f>
        <v>0</v>
      </c>
      <c r="E201" s="69">
        <f t="shared" si="10"/>
        <v>0</v>
      </c>
      <c r="F201" s="218"/>
      <c r="G201" s="218"/>
      <c r="H201" s="218"/>
      <c r="I201" s="218"/>
      <c r="J201"/>
      <c r="K201"/>
      <c r="L201"/>
      <c r="M201"/>
    </row>
    <row r="202" spans="1:13" s="34" customFormat="1" outlineLevel="1" x14ac:dyDescent="0.2">
      <c r="A202" s="218"/>
      <c r="B202" s="64" t="s">
        <v>10</v>
      </c>
      <c r="C202" s="69">
        <f>C210+C264+C237+C246+C273+C282+C291</f>
        <v>0</v>
      </c>
      <c r="D202" s="69">
        <f t="shared" si="10"/>
        <v>0</v>
      </c>
      <c r="E202" s="69">
        <f t="shared" si="10"/>
        <v>0</v>
      </c>
      <c r="F202" s="218"/>
      <c r="G202" s="218"/>
      <c r="H202" s="218"/>
      <c r="I202" s="218"/>
      <c r="J202"/>
      <c r="K202"/>
      <c r="L202"/>
      <c r="M202"/>
    </row>
    <row r="203" spans="1:13" s="34" customFormat="1" outlineLevel="1" x14ac:dyDescent="0.2">
      <c r="A203" s="218"/>
      <c r="B203" s="64" t="s">
        <v>236</v>
      </c>
      <c r="C203" s="69">
        <f>C211+C265+C238+C247+C274+C283+C292</f>
        <v>0</v>
      </c>
      <c r="D203" s="69">
        <f t="shared" si="10"/>
        <v>0</v>
      </c>
      <c r="E203" s="69">
        <f t="shared" si="10"/>
        <v>0</v>
      </c>
      <c r="F203" s="218"/>
      <c r="G203" s="218"/>
      <c r="H203" s="218"/>
      <c r="I203" s="218"/>
      <c r="J203"/>
      <c r="K203"/>
      <c r="L203"/>
      <c r="M203"/>
    </row>
    <row r="204" spans="1:13" s="34" customFormat="1" outlineLevel="1" x14ac:dyDescent="0.2">
      <c r="A204" s="218"/>
      <c r="B204" s="64" t="s">
        <v>230</v>
      </c>
      <c r="C204" s="69">
        <f>C212+C266+C239+C248+C275+C284+C293</f>
        <v>0</v>
      </c>
      <c r="D204" s="69">
        <f t="shared" si="10"/>
        <v>0</v>
      </c>
      <c r="E204" s="69">
        <f t="shared" si="10"/>
        <v>0</v>
      </c>
      <c r="F204" s="218"/>
      <c r="G204" s="218"/>
      <c r="H204" s="218"/>
      <c r="I204" s="218"/>
      <c r="J204"/>
      <c r="K204"/>
      <c r="L204"/>
      <c r="M204"/>
    </row>
    <row r="205" spans="1:13" s="34" customFormat="1" ht="34.5" customHeight="1" outlineLevel="1" x14ac:dyDescent="0.2">
      <c r="A205" s="218" t="s">
        <v>24</v>
      </c>
      <c r="B205" s="70" t="s">
        <v>364</v>
      </c>
      <c r="C205" s="69"/>
      <c r="D205" s="69"/>
      <c r="E205" s="69"/>
      <c r="F205" s="219" t="s">
        <v>653</v>
      </c>
      <c r="G205" s="219"/>
      <c r="H205" s="225"/>
      <c r="I205" s="219"/>
      <c r="J205"/>
      <c r="K205"/>
      <c r="L205"/>
      <c r="M205"/>
    </row>
    <row r="206" spans="1:13" s="34" customFormat="1" ht="16.5" customHeight="1" outlineLevel="1" x14ac:dyDescent="0.2">
      <c r="A206" s="227"/>
      <c r="B206" s="64" t="s">
        <v>6</v>
      </c>
      <c r="C206" s="69">
        <f>SUM(C207:C212)</f>
        <v>146152.29999999999</v>
      </c>
      <c r="D206" s="69">
        <f>SUM(D207:D212)</f>
        <v>146152.29999999999</v>
      </c>
      <c r="E206" s="69">
        <f>SUM(E207:E212)</f>
        <v>146152.29999999999</v>
      </c>
      <c r="F206" s="220"/>
      <c r="G206" s="220"/>
      <c r="H206" s="226"/>
      <c r="I206" s="220"/>
      <c r="J206"/>
      <c r="K206"/>
      <c r="L206"/>
      <c r="M206"/>
    </row>
    <row r="207" spans="1:13" s="34" customFormat="1" ht="10.5" customHeight="1" outlineLevel="1" x14ac:dyDescent="0.2">
      <c r="A207" s="227"/>
      <c r="B207" s="64" t="s">
        <v>7</v>
      </c>
      <c r="C207" s="50">
        <v>0</v>
      </c>
      <c r="D207" s="50">
        <v>0</v>
      </c>
      <c r="E207" s="50">
        <v>0</v>
      </c>
      <c r="F207" s="220"/>
      <c r="G207" s="220"/>
      <c r="H207" s="226"/>
      <c r="I207" s="220"/>
      <c r="J207"/>
      <c r="K207"/>
      <c r="L207"/>
      <c r="M207"/>
    </row>
    <row r="208" spans="1:13" s="34" customFormat="1" ht="10.5" customHeight="1" outlineLevel="1" x14ac:dyDescent="0.2">
      <c r="A208" s="227"/>
      <c r="B208" s="64" t="s">
        <v>8</v>
      </c>
      <c r="C208" s="50">
        <v>146152.29999999999</v>
      </c>
      <c r="D208" s="50">
        <f t="shared" ref="D208:E208" si="11">125273.4+20878.9</f>
        <v>146152.29999999999</v>
      </c>
      <c r="E208" s="50">
        <f t="shared" si="11"/>
        <v>146152.29999999999</v>
      </c>
      <c r="F208" s="220"/>
      <c r="G208" s="220"/>
      <c r="H208" s="226"/>
      <c r="I208" s="220"/>
      <c r="J208"/>
      <c r="K208"/>
      <c r="L208"/>
      <c r="M208"/>
    </row>
    <row r="209" spans="1:13" s="34" customFormat="1" ht="10.5" customHeight="1" outlineLevel="1" x14ac:dyDescent="0.2">
      <c r="A209" s="227"/>
      <c r="B209" s="64" t="s">
        <v>9</v>
      </c>
      <c r="C209" s="50">
        <v>0</v>
      </c>
      <c r="D209" s="50">
        <v>0</v>
      </c>
      <c r="E209" s="50">
        <v>0</v>
      </c>
      <c r="F209" s="220"/>
      <c r="G209" s="220"/>
      <c r="H209" s="226"/>
      <c r="I209" s="220"/>
      <c r="J209"/>
      <c r="K209"/>
      <c r="L209"/>
      <c r="M209"/>
    </row>
    <row r="210" spans="1:13" s="34" customFormat="1" ht="10.5" customHeight="1" outlineLevel="1" x14ac:dyDescent="0.2">
      <c r="A210" s="227"/>
      <c r="B210" s="64" t="s">
        <v>10</v>
      </c>
      <c r="C210" s="50">
        <v>0</v>
      </c>
      <c r="D210" s="50">
        <v>0</v>
      </c>
      <c r="E210" s="50">
        <v>0</v>
      </c>
      <c r="F210" s="220"/>
      <c r="G210" s="220"/>
      <c r="H210" s="226"/>
      <c r="I210" s="220"/>
      <c r="J210"/>
      <c r="K210"/>
      <c r="L210"/>
      <c r="M210"/>
    </row>
    <row r="211" spans="1:13" s="34" customFormat="1" ht="10.5" customHeight="1" outlineLevel="1" x14ac:dyDescent="0.2">
      <c r="A211" s="227"/>
      <c r="B211" s="64" t="s">
        <v>236</v>
      </c>
      <c r="C211" s="50">
        <v>0</v>
      </c>
      <c r="D211" s="50">
        <v>0</v>
      </c>
      <c r="E211" s="50">
        <v>0</v>
      </c>
      <c r="F211" s="220"/>
      <c r="G211" s="220"/>
      <c r="H211" s="226"/>
      <c r="I211" s="220"/>
      <c r="J211"/>
      <c r="K211"/>
      <c r="L211"/>
      <c r="M211"/>
    </row>
    <row r="212" spans="1:13" s="34" customFormat="1" ht="10.5" customHeight="1" outlineLevel="1" x14ac:dyDescent="0.2">
      <c r="A212" s="227"/>
      <c r="B212" s="64" t="s">
        <v>230</v>
      </c>
      <c r="C212" s="50">
        <v>0</v>
      </c>
      <c r="D212" s="50">
        <v>0</v>
      </c>
      <c r="E212" s="50">
        <v>0</v>
      </c>
      <c r="F212" s="220"/>
      <c r="G212" s="220"/>
      <c r="H212" s="226"/>
      <c r="I212" s="220"/>
      <c r="J212"/>
      <c r="K212"/>
      <c r="L212"/>
      <c r="M212"/>
    </row>
    <row r="213" spans="1:13" s="34" customFormat="1" ht="10.5" customHeight="1" outlineLevel="1" x14ac:dyDescent="0.2">
      <c r="A213" s="227"/>
      <c r="B213" s="64" t="s">
        <v>275</v>
      </c>
      <c r="C213" s="50">
        <f>C207+C208</f>
        <v>146152.29999999999</v>
      </c>
      <c r="D213" s="50">
        <f>D207+D208</f>
        <v>146152.29999999999</v>
      </c>
      <c r="E213" s="50">
        <f>E207+E208</f>
        <v>146152.29999999999</v>
      </c>
      <c r="F213" s="221"/>
      <c r="G213" s="221"/>
      <c r="H213" s="228"/>
      <c r="I213" s="221"/>
      <c r="J213"/>
      <c r="K213"/>
      <c r="L213"/>
      <c r="M213"/>
    </row>
    <row r="214" spans="1:13" s="34" customFormat="1" ht="34.5" customHeight="1" outlineLevel="1" x14ac:dyDescent="0.2">
      <c r="A214" s="218" t="s">
        <v>25</v>
      </c>
      <c r="B214" s="70" t="s">
        <v>365</v>
      </c>
      <c r="C214" s="69"/>
      <c r="D214" s="69"/>
      <c r="E214" s="69"/>
      <c r="F214" s="219" t="s">
        <v>653</v>
      </c>
      <c r="G214" s="219"/>
      <c r="H214" s="225"/>
      <c r="I214" s="219"/>
      <c r="J214"/>
      <c r="K214"/>
      <c r="L214"/>
      <c r="M214"/>
    </row>
    <row r="215" spans="1:13" s="34" customFormat="1" ht="16.5" customHeight="1" outlineLevel="1" x14ac:dyDescent="0.2">
      <c r="A215" s="227"/>
      <c r="B215" s="64" t="s">
        <v>6</v>
      </c>
      <c r="C215" s="69">
        <f>SUM(C216:C221)</f>
        <v>130988.8178</v>
      </c>
      <c r="D215" s="69">
        <f>SUM(D216:D221)</f>
        <v>130871.98186</v>
      </c>
      <c r="E215" s="69">
        <f>SUM(E216:E221)</f>
        <v>130871.98186</v>
      </c>
      <c r="F215" s="220"/>
      <c r="G215" s="220"/>
      <c r="H215" s="226"/>
      <c r="I215" s="220"/>
      <c r="J215"/>
      <c r="K215"/>
      <c r="L215"/>
      <c r="M215"/>
    </row>
    <row r="216" spans="1:13" s="34" customFormat="1" outlineLevel="1" x14ac:dyDescent="0.2">
      <c r="A216" s="227"/>
      <c r="B216" s="64" t="s">
        <v>7</v>
      </c>
      <c r="C216" s="50">
        <v>0</v>
      </c>
      <c r="D216" s="50">
        <v>0</v>
      </c>
      <c r="E216" s="50">
        <v>0</v>
      </c>
      <c r="F216" s="220"/>
      <c r="G216" s="220"/>
      <c r="H216" s="226"/>
      <c r="I216" s="220"/>
      <c r="J216"/>
      <c r="K216"/>
      <c r="L216"/>
      <c r="M216"/>
    </row>
    <row r="217" spans="1:13" s="34" customFormat="1" outlineLevel="1" x14ac:dyDescent="0.2">
      <c r="A217" s="227"/>
      <c r="B217" s="64" t="s">
        <v>8</v>
      </c>
      <c r="C217" s="50">
        <f>130876.8178+112</f>
        <v>130988.8178</v>
      </c>
      <c r="D217" s="50">
        <v>130871.98186</v>
      </c>
      <c r="E217" s="50">
        <v>130871.98186</v>
      </c>
      <c r="F217" s="220"/>
      <c r="G217" s="220"/>
      <c r="H217" s="226"/>
      <c r="I217" s="220"/>
      <c r="J217" s="179"/>
      <c r="K217"/>
      <c r="L217"/>
      <c r="M217"/>
    </row>
    <row r="218" spans="1:13" s="34" customFormat="1" outlineLevel="1" x14ac:dyDescent="0.2">
      <c r="A218" s="227"/>
      <c r="B218" s="64" t="s">
        <v>9</v>
      </c>
      <c r="C218" s="50">
        <v>0</v>
      </c>
      <c r="D218" s="50">
        <v>0</v>
      </c>
      <c r="E218" s="50">
        <v>0</v>
      </c>
      <c r="F218" s="220"/>
      <c r="G218" s="220"/>
      <c r="H218" s="226"/>
      <c r="I218" s="220"/>
      <c r="J218"/>
      <c r="K218"/>
      <c r="L218"/>
      <c r="M218"/>
    </row>
    <row r="219" spans="1:13" s="34" customFormat="1" outlineLevel="1" x14ac:dyDescent="0.2">
      <c r="A219" s="227"/>
      <c r="B219" s="64" t="s">
        <v>10</v>
      </c>
      <c r="C219" s="50">
        <v>0</v>
      </c>
      <c r="D219" s="50">
        <v>0</v>
      </c>
      <c r="E219" s="50">
        <v>0</v>
      </c>
      <c r="F219" s="220"/>
      <c r="G219" s="220"/>
      <c r="H219" s="226"/>
      <c r="I219" s="220"/>
      <c r="J219"/>
      <c r="K219"/>
      <c r="L219"/>
      <c r="M219"/>
    </row>
    <row r="220" spans="1:13" s="34" customFormat="1" outlineLevel="1" x14ac:dyDescent="0.2">
      <c r="A220" s="227"/>
      <c r="B220" s="64" t="s">
        <v>236</v>
      </c>
      <c r="C220" s="50">
        <v>0</v>
      </c>
      <c r="D220" s="50">
        <v>0</v>
      </c>
      <c r="E220" s="50">
        <v>0</v>
      </c>
      <c r="F220" s="220"/>
      <c r="G220" s="220"/>
      <c r="H220" s="226"/>
      <c r="I220" s="220"/>
      <c r="J220"/>
      <c r="K220"/>
      <c r="L220"/>
      <c r="M220"/>
    </row>
    <row r="221" spans="1:13" s="34" customFormat="1" outlineLevel="1" x14ac:dyDescent="0.2">
      <c r="A221" s="227"/>
      <c r="B221" s="64" t="s">
        <v>230</v>
      </c>
      <c r="C221" s="50">
        <v>0</v>
      </c>
      <c r="D221" s="50">
        <v>0</v>
      </c>
      <c r="E221" s="50">
        <v>0</v>
      </c>
      <c r="F221" s="220"/>
      <c r="G221" s="220"/>
      <c r="H221" s="226"/>
      <c r="I221" s="220"/>
      <c r="J221"/>
      <c r="K221"/>
      <c r="L221"/>
      <c r="M221"/>
    </row>
    <row r="222" spans="1:13" s="34" customFormat="1" outlineLevel="1" x14ac:dyDescent="0.2">
      <c r="A222" s="227"/>
      <c r="B222" s="64" t="s">
        <v>275</v>
      </c>
      <c r="C222" s="50">
        <f>C216+C217</f>
        <v>130988.8178</v>
      </c>
      <c r="D222" s="50">
        <f>D216+D217</f>
        <v>130871.98186</v>
      </c>
      <c r="E222" s="50">
        <f>E216+E217</f>
        <v>130871.98186</v>
      </c>
      <c r="F222" s="221"/>
      <c r="G222" s="221"/>
      <c r="H222" s="228"/>
      <c r="I222" s="221"/>
      <c r="J222"/>
      <c r="K222"/>
      <c r="L222"/>
      <c r="M222"/>
    </row>
    <row r="223" spans="1:13" s="34" customFormat="1" ht="26.25" customHeight="1" outlineLevel="1" x14ac:dyDescent="0.2">
      <c r="A223" s="218" t="s">
        <v>26</v>
      </c>
      <c r="B223" s="70" t="s">
        <v>366</v>
      </c>
      <c r="C223" s="69"/>
      <c r="D223" s="69"/>
      <c r="E223" s="69"/>
      <c r="F223" s="219" t="s">
        <v>653</v>
      </c>
      <c r="G223" s="219"/>
      <c r="H223" s="225"/>
      <c r="I223" s="219"/>
      <c r="J223"/>
      <c r="K223"/>
      <c r="L223"/>
      <c r="M223"/>
    </row>
    <row r="224" spans="1:13" s="34" customFormat="1" outlineLevel="1" x14ac:dyDescent="0.2">
      <c r="A224" s="227"/>
      <c r="B224" s="64" t="s">
        <v>6</v>
      </c>
      <c r="C224" s="69">
        <f>SUM(C225:C230)</f>
        <v>89426.994999999995</v>
      </c>
      <c r="D224" s="69">
        <f>SUM(D225:D230)</f>
        <v>89426.994999999995</v>
      </c>
      <c r="E224" s="69">
        <f>SUM(E225:E230)</f>
        <v>89426.994999999995</v>
      </c>
      <c r="F224" s="220"/>
      <c r="G224" s="220"/>
      <c r="H224" s="226"/>
      <c r="I224" s="220"/>
      <c r="J224"/>
      <c r="K224"/>
      <c r="L224"/>
      <c r="M224"/>
    </row>
    <row r="225" spans="1:13" s="34" customFormat="1" outlineLevel="1" x14ac:dyDescent="0.2">
      <c r="A225" s="227"/>
      <c r="B225" s="64" t="s">
        <v>7</v>
      </c>
      <c r="C225" s="50">
        <v>0</v>
      </c>
      <c r="D225" s="50">
        <v>0</v>
      </c>
      <c r="E225" s="50">
        <v>0</v>
      </c>
      <c r="F225" s="220"/>
      <c r="G225" s="220"/>
      <c r="H225" s="226"/>
      <c r="I225" s="220"/>
      <c r="J225"/>
      <c r="K225"/>
      <c r="L225"/>
      <c r="M225"/>
    </row>
    <row r="226" spans="1:13" s="34" customFormat="1" outlineLevel="1" x14ac:dyDescent="0.2">
      <c r="A226" s="227"/>
      <c r="B226" s="64" t="s">
        <v>8</v>
      </c>
      <c r="C226" s="50">
        <v>89426.994999999995</v>
      </c>
      <c r="D226" s="50">
        <v>89426.994999999995</v>
      </c>
      <c r="E226" s="50">
        <v>89426.994999999995</v>
      </c>
      <c r="F226" s="220"/>
      <c r="G226" s="220"/>
      <c r="H226" s="226"/>
      <c r="I226" s="220"/>
      <c r="J226"/>
      <c r="K226"/>
      <c r="L226"/>
      <c r="M226"/>
    </row>
    <row r="227" spans="1:13" s="34" customFormat="1" outlineLevel="1" x14ac:dyDescent="0.2">
      <c r="A227" s="227"/>
      <c r="B227" s="64" t="s">
        <v>9</v>
      </c>
      <c r="C227" s="50">
        <v>0</v>
      </c>
      <c r="D227" s="50">
        <v>0</v>
      </c>
      <c r="E227" s="50">
        <v>0</v>
      </c>
      <c r="F227" s="220"/>
      <c r="G227" s="220"/>
      <c r="H227" s="226"/>
      <c r="I227" s="220"/>
      <c r="J227"/>
      <c r="K227"/>
      <c r="L227"/>
      <c r="M227"/>
    </row>
    <row r="228" spans="1:13" s="34" customFormat="1" outlineLevel="1" x14ac:dyDescent="0.2">
      <c r="A228" s="227"/>
      <c r="B228" s="64" t="s">
        <v>10</v>
      </c>
      <c r="C228" s="50">
        <v>0</v>
      </c>
      <c r="D228" s="50">
        <v>0</v>
      </c>
      <c r="E228" s="50">
        <v>0</v>
      </c>
      <c r="F228" s="220"/>
      <c r="G228" s="220"/>
      <c r="H228" s="226"/>
      <c r="I228" s="220"/>
      <c r="J228"/>
      <c r="K228"/>
      <c r="L228"/>
      <c r="M228"/>
    </row>
    <row r="229" spans="1:13" s="34" customFormat="1" outlineLevel="1" x14ac:dyDescent="0.2">
      <c r="A229" s="227"/>
      <c r="B229" s="64" t="s">
        <v>236</v>
      </c>
      <c r="C229" s="50">
        <v>0</v>
      </c>
      <c r="D229" s="50">
        <v>0</v>
      </c>
      <c r="E229" s="50">
        <v>0</v>
      </c>
      <c r="F229" s="220"/>
      <c r="G229" s="220"/>
      <c r="H229" s="226"/>
      <c r="I229" s="220"/>
      <c r="J229"/>
      <c r="K229"/>
      <c r="L229"/>
      <c r="M229"/>
    </row>
    <row r="230" spans="1:13" s="34" customFormat="1" outlineLevel="1" x14ac:dyDescent="0.2">
      <c r="A230" s="227"/>
      <c r="B230" s="64" t="s">
        <v>230</v>
      </c>
      <c r="C230" s="50">
        <v>0</v>
      </c>
      <c r="D230" s="50">
        <v>0</v>
      </c>
      <c r="E230" s="50">
        <v>0</v>
      </c>
      <c r="F230" s="220"/>
      <c r="G230" s="220"/>
      <c r="H230" s="226"/>
      <c r="I230" s="220"/>
      <c r="J230"/>
      <c r="K230"/>
      <c r="L230"/>
      <c r="M230"/>
    </row>
    <row r="231" spans="1:13" s="34" customFormat="1" outlineLevel="1" x14ac:dyDescent="0.2">
      <c r="A231" s="227"/>
      <c r="B231" s="64" t="s">
        <v>275</v>
      </c>
      <c r="C231" s="50">
        <f>C225+C226</f>
        <v>89426.994999999995</v>
      </c>
      <c r="D231" s="50">
        <f>D225+D226</f>
        <v>89426.994999999995</v>
      </c>
      <c r="E231" s="50">
        <f>E225+E226</f>
        <v>89426.994999999995</v>
      </c>
      <c r="F231" s="221"/>
      <c r="G231" s="221"/>
      <c r="H231" s="228"/>
      <c r="I231" s="221"/>
      <c r="J231"/>
      <c r="K231"/>
      <c r="L231"/>
      <c r="M231"/>
    </row>
    <row r="232" spans="1:13" s="34" customFormat="1" ht="38.25" customHeight="1" outlineLevel="1" x14ac:dyDescent="0.2">
      <c r="A232" s="218" t="s">
        <v>27</v>
      </c>
      <c r="B232" s="70" t="s">
        <v>367</v>
      </c>
      <c r="C232" s="69"/>
      <c r="D232" s="69"/>
      <c r="E232" s="69"/>
      <c r="F232" s="219" t="s">
        <v>653</v>
      </c>
      <c r="G232" s="219"/>
      <c r="H232" s="219"/>
      <c r="I232" s="219" t="s">
        <v>654</v>
      </c>
      <c r="J232"/>
      <c r="K232"/>
      <c r="L232"/>
      <c r="M232"/>
    </row>
    <row r="233" spans="1:13" s="34" customFormat="1" outlineLevel="1" x14ac:dyDescent="0.2">
      <c r="A233" s="218"/>
      <c r="B233" s="64" t="s">
        <v>6</v>
      </c>
      <c r="C233" s="69">
        <f>SUM(C234:C239)</f>
        <v>5596</v>
      </c>
      <c r="D233" s="69">
        <f>SUM(D234:D239)</f>
        <v>5596</v>
      </c>
      <c r="E233" s="69">
        <f>SUM(E234:E239)</f>
        <v>5596</v>
      </c>
      <c r="F233" s="220"/>
      <c r="G233" s="220"/>
      <c r="H233" s="220"/>
      <c r="I233" s="220"/>
      <c r="J233"/>
      <c r="K233"/>
      <c r="L233"/>
      <c r="M233"/>
    </row>
    <row r="234" spans="1:13" s="34" customFormat="1" outlineLevel="1" x14ac:dyDescent="0.2">
      <c r="A234" s="218"/>
      <c r="B234" s="64" t="s">
        <v>7</v>
      </c>
      <c r="C234" s="50">
        <v>0</v>
      </c>
      <c r="D234" s="50">
        <v>0</v>
      </c>
      <c r="E234" s="50">
        <v>0</v>
      </c>
      <c r="F234" s="220"/>
      <c r="G234" s="220"/>
      <c r="H234" s="220"/>
      <c r="I234" s="220"/>
      <c r="J234"/>
      <c r="K234"/>
      <c r="L234"/>
      <c r="M234"/>
    </row>
    <row r="235" spans="1:13" s="34" customFormat="1" outlineLevel="1" x14ac:dyDescent="0.2">
      <c r="A235" s="218"/>
      <c r="B235" s="64" t="s">
        <v>8</v>
      </c>
      <c r="C235" s="50">
        <v>5596</v>
      </c>
      <c r="D235" s="50">
        <v>5596</v>
      </c>
      <c r="E235" s="50">
        <v>5596</v>
      </c>
      <c r="F235" s="220"/>
      <c r="G235" s="220"/>
      <c r="H235" s="220"/>
      <c r="I235" s="220"/>
      <c r="J235"/>
      <c r="K235"/>
      <c r="L235"/>
      <c r="M235"/>
    </row>
    <row r="236" spans="1:13" s="34" customFormat="1" outlineLevel="1" x14ac:dyDescent="0.2">
      <c r="A236" s="218"/>
      <c r="B236" s="64" t="s">
        <v>9</v>
      </c>
      <c r="C236" s="50">
        <v>0</v>
      </c>
      <c r="D236" s="50">
        <v>0</v>
      </c>
      <c r="E236" s="50">
        <v>0</v>
      </c>
      <c r="F236" s="220"/>
      <c r="G236" s="220"/>
      <c r="H236" s="220"/>
      <c r="I236" s="220"/>
      <c r="J236"/>
      <c r="K236"/>
      <c r="L236"/>
      <c r="M236"/>
    </row>
    <row r="237" spans="1:13" s="34" customFormat="1" outlineLevel="1" x14ac:dyDescent="0.2">
      <c r="A237" s="218"/>
      <c r="B237" s="64" t="s">
        <v>10</v>
      </c>
      <c r="C237" s="50">
        <v>0</v>
      </c>
      <c r="D237" s="50">
        <v>0</v>
      </c>
      <c r="E237" s="50">
        <v>0</v>
      </c>
      <c r="F237" s="220"/>
      <c r="G237" s="220"/>
      <c r="H237" s="220"/>
      <c r="I237" s="220"/>
      <c r="J237"/>
      <c r="K237"/>
      <c r="L237"/>
      <c r="M237"/>
    </row>
    <row r="238" spans="1:13" s="34" customFormat="1" outlineLevel="1" x14ac:dyDescent="0.2">
      <c r="A238" s="218"/>
      <c r="B238" s="64" t="s">
        <v>236</v>
      </c>
      <c r="C238" s="50">
        <v>0</v>
      </c>
      <c r="D238" s="50">
        <v>0</v>
      </c>
      <c r="E238" s="50">
        <v>0</v>
      </c>
      <c r="F238" s="220"/>
      <c r="G238" s="220"/>
      <c r="H238" s="220"/>
      <c r="I238" s="220"/>
      <c r="J238"/>
      <c r="K238"/>
      <c r="L238"/>
      <c r="M238"/>
    </row>
    <row r="239" spans="1:13" s="34" customFormat="1" outlineLevel="1" x14ac:dyDescent="0.2">
      <c r="A239" s="218"/>
      <c r="B239" s="64" t="s">
        <v>230</v>
      </c>
      <c r="C239" s="50">
        <v>0</v>
      </c>
      <c r="D239" s="50">
        <v>0</v>
      </c>
      <c r="E239" s="50">
        <v>0</v>
      </c>
      <c r="F239" s="220"/>
      <c r="G239" s="220"/>
      <c r="H239" s="220"/>
      <c r="I239" s="220"/>
      <c r="J239"/>
      <c r="K239"/>
      <c r="L239"/>
      <c r="M239"/>
    </row>
    <row r="240" spans="1:13" s="34" customFormat="1" outlineLevel="1" x14ac:dyDescent="0.2">
      <c r="A240" s="218"/>
      <c r="B240" s="64" t="s">
        <v>271</v>
      </c>
      <c r="C240" s="50">
        <f>C235</f>
        <v>5596</v>
      </c>
      <c r="D240" s="50">
        <f>D235</f>
        <v>5596</v>
      </c>
      <c r="E240" s="50">
        <f>E235</f>
        <v>5596</v>
      </c>
      <c r="F240" s="221"/>
      <c r="G240" s="221"/>
      <c r="H240" s="221"/>
      <c r="I240" s="221"/>
      <c r="J240"/>
      <c r="K240"/>
      <c r="L240"/>
      <c r="M240"/>
    </row>
    <row r="241" spans="1:13" s="34" customFormat="1" ht="34.5" customHeight="1" outlineLevel="1" x14ac:dyDescent="0.2">
      <c r="A241" s="218" t="s">
        <v>28</v>
      </c>
      <c r="B241" s="70" t="s">
        <v>368</v>
      </c>
      <c r="C241" s="69"/>
      <c r="D241" s="69"/>
      <c r="E241" s="69"/>
      <c r="F241" s="219"/>
      <c r="G241" s="219"/>
      <c r="H241" s="219"/>
      <c r="I241" s="219" t="s">
        <v>655</v>
      </c>
      <c r="J241"/>
      <c r="K241"/>
      <c r="L241"/>
      <c r="M241"/>
    </row>
    <row r="242" spans="1:13" s="34" customFormat="1" outlineLevel="1" x14ac:dyDescent="0.2">
      <c r="A242" s="218"/>
      <c r="B242" s="64" t="s">
        <v>6</v>
      </c>
      <c r="C242" s="69">
        <f>SUM(C243:C248)</f>
        <v>869.95</v>
      </c>
      <c r="D242" s="69">
        <f>SUM(D243:D248)</f>
        <v>869.95</v>
      </c>
      <c r="E242" s="69">
        <f>SUM(E243:E248)</f>
        <v>869.95</v>
      </c>
      <c r="F242" s="220"/>
      <c r="G242" s="220"/>
      <c r="H242" s="220"/>
      <c r="I242" s="220"/>
      <c r="J242"/>
      <c r="K242"/>
      <c r="L242"/>
      <c r="M242"/>
    </row>
    <row r="243" spans="1:13" s="34" customFormat="1" outlineLevel="1" x14ac:dyDescent="0.2">
      <c r="A243" s="218"/>
      <c r="B243" s="64" t="s">
        <v>7</v>
      </c>
      <c r="C243" s="50">
        <v>0</v>
      </c>
      <c r="D243" s="50">
        <v>0</v>
      </c>
      <c r="E243" s="50">
        <v>0</v>
      </c>
      <c r="F243" s="220"/>
      <c r="G243" s="220"/>
      <c r="H243" s="220"/>
      <c r="I243" s="220"/>
      <c r="J243"/>
      <c r="K243"/>
      <c r="L243"/>
      <c r="M243"/>
    </row>
    <row r="244" spans="1:13" s="34" customFormat="1" outlineLevel="1" x14ac:dyDescent="0.2">
      <c r="A244" s="218"/>
      <c r="B244" s="64" t="s">
        <v>8</v>
      </c>
      <c r="C244" s="50">
        <v>869.95</v>
      </c>
      <c r="D244" s="50">
        <v>869.95</v>
      </c>
      <c r="E244" s="50">
        <v>869.95</v>
      </c>
      <c r="F244" s="220"/>
      <c r="G244" s="220"/>
      <c r="H244" s="220"/>
      <c r="I244" s="220"/>
      <c r="J244"/>
      <c r="K244"/>
      <c r="L244"/>
      <c r="M244"/>
    </row>
    <row r="245" spans="1:13" s="34" customFormat="1" outlineLevel="1" x14ac:dyDescent="0.2">
      <c r="A245" s="218"/>
      <c r="B245" s="64" t="s">
        <v>9</v>
      </c>
      <c r="C245" s="50">
        <v>0</v>
      </c>
      <c r="D245" s="50">
        <v>0</v>
      </c>
      <c r="E245" s="50">
        <v>0</v>
      </c>
      <c r="F245" s="220"/>
      <c r="G245" s="220"/>
      <c r="H245" s="220"/>
      <c r="I245" s="220"/>
      <c r="J245"/>
      <c r="K245"/>
      <c r="L245"/>
      <c r="M245"/>
    </row>
    <row r="246" spans="1:13" s="34" customFormat="1" outlineLevel="1" x14ac:dyDescent="0.2">
      <c r="A246" s="218"/>
      <c r="B246" s="64" t="s">
        <v>10</v>
      </c>
      <c r="C246" s="50">
        <v>0</v>
      </c>
      <c r="D246" s="50">
        <v>0</v>
      </c>
      <c r="E246" s="50">
        <v>0</v>
      </c>
      <c r="F246" s="220"/>
      <c r="G246" s="220"/>
      <c r="H246" s="220"/>
      <c r="I246" s="220"/>
      <c r="J246"/>
      <c r="K246"/>
      <c r="L246"/>
      <c r="M246"/>
    </row>
    <row r="247" spans="1:13" s="34" customFormat="1" outlineLevel="1" x14ac:dyDescent="0.2">
      <c r="A247" s="218"/>
      <c r="B247" s="64" t="s">
        <v>236</v>
      </c>
      <c r="C247" s="50">
        <v>0</v>
      </c>
      <c r="D247" s="50">
        <v>0</v>
      </c>
      <c r="E247" s="50">
        <v>0</v>
      </c>
      <c r="F247" s="220"/>
      <c r="G247" s="220"/>
      <c r="H247" s="220"/>
      <c r="I247" s="220"/>
      <c r="J247"/>
      <c r="K247"/>
      <c r="L247"/>
      <c r="M247"/>
    </row>
    <row r="248" spans="1:13" s="34" customFormat="1" outlineLevel="1" x14ac:dyDescent="0.2">
      <c r="A248" s="218"/>
      <c r="B248" s="64" t="s">
        <v>230</v>
      </c>
      <c r="C248" s="50">
        <v>0</v>
      </c>
      <c r="D248" s="50">
        <v>0</v>
      </c>
      <c r="E248" s="50">
        <v>0</v>
      </c>
      <c r="F248" s="220"/>
      <c r="G248" s="220"/>
      <c r="H248" s="220"/>
      <c r="I248" s="220"/>
      <c r="J248"/>
      <c r="K248"/>
      <c r="L248"/>
      <c r="M248"/>
    </row>
    <row r="249" spans="1:13" s="34" customFormat="1" outlineLevel="1" x14ac:dyDescent="0.2">
      <c r="A249" s="218"/>
      <c r="B249" s="64" t="s">
        <v>271</v>
      </c>
      <c r="C249" s="50">
        <f>C244</f>
        <v>869.95</v>
      </c>
      <c r="D249" s="50">
        <f>D244</f>
        <v>869.95</v>
      </c>
      <c r="E249" s="50">
        <f>E244</f>
        <v>869.95</v>
      </c>
      <c r="F249" s="221"/>
      <c r="G249" s="221"/>
      <c r="H249" s="221"/>
      <c r="I249" s="221"/>
      <c r="J249"/>
      <c r="K249"/>
      <c r="L249"/>
      <c r="M249"/>
    </row>
    <row r="250" spans="1:13" s="34" customFormat="1" ht="45" customHeight="1" outlineLevel="1" x14ac:dyDescent="0.2">
      <c r="A250" s="218" t="s">
        <v>29</v>
      </c>
      <c r="B250" s="70" t="s">
        <v>369</v>
      </c>
      <c r="C250" s="69"/>
      <c r="D250" s="69"/>
      <c r="E250" s="69"/>
      <c r="F250" s="219" t="s">
        <v>653</v>
      </c>
      <c r="G250" s="219"/>
      <c r="H250" s="225"/>
      <c r="I250" s="219" t="s">
        <v>656</v>
      </c>
      <c r="J250"/>
      <c r="K250"/>
      <c r="L250"/>
      <c r="M250"/>
    </row>
    <row r="251" spans="1:13" s="34" customFormat="1" outlineLevel="1" x14ac:dyDescent="0.2">
      <c r="A251" s="227"/>
      <c r="B251" s="64" t="s">
        <v>6</v>
      </c>
      <c r="C251" s="69">
        <f>SUM(C252:C257)</f>
        <v>15641.370999999999</v>
      </c>
      <c r="D251" s="69">
        <f>SUM(D252:D257)</f>
        <v>15641.370999999999</v>
      </c>
      <c r="E251" s="69">
        <f>SUM(E252:E257)</f>
        <v>15641.370999999999</v>
      </c>
      <c r="F251" s="220"/>
      <c r="G251" s="220"/>
      <c r="H251" s="226"/>
      <c r="I251" s="220"/>
      <c r="J251"/>
      <c r="K251"/>
      <c r="L251"/>
      <c r="M251"/>
    </row>
    <row r="252" spans="1:13" s="34" customFormat="1" outlineLevel="1" x14ac:dyDescent="0.2">
      <c r="A252" s="227"/>
      <c r="B252" s="64" t="s">
        <v>7</v>
      </c>
      <c r="C252" s="50">
        <v>0</v>
      </c>
      <c r="D252" s="50">
        <v>0</v>
      </c>
      <c r="E252" s="50">
        <v>0</v>
      </c>
      <c r="F252" s="220"/>
      <c r="G252" s="220"/>
      <c r="H252" s="226"/>
      <c r="I252" s="220"/>
      <c r="J252"/>
      <c r="K252"/>
      <c r="L252"/>
      <c r="M252"/>
    </row>
    <row r="253" spans="1:13" s="34" customFormat="1" outlineLevel="1" x14ac:dyDescent="0.2">
      <c r="A253" s="227"/>
      <c r="B253" s="64" t="s">
        <v>8</v>
      </c>
      <c r="C253" s="50">
        <v>15641.370999999999</v>
      </c>
      <c r="D253" s="50">
        <v>15641.370999999999</v>
      </c>
      <c r="E253" s="50">
        <v>15641.370999999999</v>
      </c>
      <c r="F253" s="220"/>
      <c r="G253" s="220"/>
      <c r="H253" s="226"/>
      <c r="I253" s="220"/>
      <c r="J253"/>
      <c r="K253"/>
      <c r="L253"/>
      <c r="M253"/>
    </row>
    <row r="254" spans="1:13" s="34" customFormat="1" outlineLevel="1" x14ac:dyDescent="0.2">
      <c r="A254" s="227"/>
      <c r="B254" s="64" t="s">
        <v>9</v>
      </c>
      <c r="C254" s="50">
        <v>0</v>
      </c>
      <c r="D254" s="50">
        <v>0</v>
      </c>
      <c r="E254" s="50">
        <v>0</v>
      </c>
      <c r="F254" s="220"/>
      <c r="G254" s="220"/>
      <c r="H254" s="226"/>
      <c r="I254" s="220"/>
      <c r="J254"/>
      <c r="K254"/>
      <c r="L254"/>
      <c r="M254"/>
    </row>
    <row r="255" spans="1:13" s="34" customFormat="1" outlineLevel="1" x14ac:dyDescent="0.2">
      <c r="A255" s="227"/>
      <c r="B255" s="64" t="s">
        <v>10</v>
      </c>
      <c r="C255" s="50">
        <v>0</v>
      </c>
      <c r="D255" s="50">
        <v>0</v>
      </c>
      <c r="E255" s="50">
        <v>0</v>
      </c>
      <c r="F255" s="220"/>
      <c r="G255" s="220"/>
      <c r="H255" s="226"/>
      <c r="I255" s="220"/>
      <c r="J255"/>
      <c r="K255"/>
      <c r="L255"/>
      <c r="M255"/>
    </row>
    <row r="256" spans="1:13" s="34" customFormat="1" outlineLevel="1" x14ac:dyDescent="0.2">
      <c r="A256" s="227"/>
      <c r="B256" s="64" t="s">
        <v>236</v>
      </c>
      <c r="C256" s="50">
        <v>0</v>
      </c>
      <c r="D256" s="50">
        <v>0</v>
      </c>
      <c r="E256" s="50">
        <v>0</v>
      </c>
      <c r="F256" s="220"/>
      <c r="G256" s="220"/>
      <c r="H256" s="226"/>
      <c r="I256" s="220"/>
      <c r="J256"/>
      <c r="K256"/>
      <c r="L256"/>
      <c r="M256"/>
    </row>
    <row r="257" spans="1:13" s="34" customFormat="1" outlineLevel="1" x14ac:dyDescent="0.2">
      <c r="A257" s="227"/>
      <c r="B257" s="64" t="s">
        <v>230</v>
      </c>
      <c r="C257" s="50">
        <v>0</v>
      </c>
      <c r="D257" s="50">
        <v>0</v>
      </c>
      <c r="E257" s="50">
        <v>0</v>
      </c>
      <c r="F257" s="220"/>
      <c r="G257" s="220"/>
      <c r="H257" s="226"/>
      <c r="I257" s="220"/>
      <c r="J257"/>
      <c r="K257"/>
      <c r="L257"/>
      <c r="M257"/>
    </row>
    <row r="258" spans="1:13" s="34" customFormat="1" outlineLevel="1" x14ac:dyDescent="0.2">
      <c r="A258" s="227"/>
      <c r="B258" s="64" t="s">
        <v>275</v>
      </c>
      <c r="C258" s="50">
        <f>C252+C253</f>
        <v>15641.370999999999</v>
      </c>
      <c r="D258" s="50">
        <f>D252+D253</f>
        <v>15641.370999999999</v>
      </c>
      <c r="E258" s="50">
        <f>E252+E253</f>
        <v>15641.370999999999</v>
      </c>
      <c r="F258" s="221"/>
      <c r="G258" s="221"/>
      <c r="H258" s="228"/>
      <c r="I258" s="221"/>
      <c r="J258"/>
      <c r="K258"/>
      <c r="L258"/>
      <c r="M258"/>
    </row>
    <row r="259" spans="1:13" s="34" customFormat="1" ht="29.25" outlineLevel="1" x14ac:dyDescent="0.2">
      <c r="A259" s="219" t="s">
        <v>81</v>
      </c>
      <c r="B259" s="70" t="s">
        <v>370</v>
      </c>
      <c r="C259" s="69"/>
      <c r="D259" s="69"/>
      <c r="E259" s="69"/>
      <c r="F259" s="219"/>
      <c r="G259" s="219"/>
      <c r="H259" s="225"/>
      <c r="I259" s="219"/>
      <c r="J259"/>
      <c r="K259"/>
      <c r="L259"/>
      <c r="M259"/>
    </row>
    <row r="260" spans="1:13" s="34" customFormat="1" outlineLevel="1" x14ac:dyDescent="0.2">
      <c r="A260" s="220"/>
      <c r="B260" s="64" t="s">
        <v>6</v>
      </c>
      <c r="C260" s="69">
        <f>SUM(C261:C266)</f>
        <v>0</v>
      </c>
      <c r="D260" s="69">
        <f>SUM(D261:D266)</f>
        <v>0</v>
      </c>
      <c r="E260" s="69">
        <f>SUM(E261:E266)</f>
        <v>0</v>
      </c>
      <c r="F260" s="220"/>
      <c r="G260" s="220"/>
      <c r="H260" s="226"/>
      <c r="I260" s="220"/>
      <c r="J260"/>
      <c r="K260"/>
      <c r="L260"/>
      <c r="M260"/>
    </row>
    <row r="261" spans="1:13" s="34" customFormat="1" outlineLevel="1" x14ac:dyDescent="0.2">
      <c r="A261" s="220"/>
      <c r="B261" s="64" t="s">
        <v>7</v>
      </c>
      <c r="C261" s="50">
        <v>0</v>
      </c>
      <c r="D261" s="50">
        <v>0</v>
      </c>
      <c r="E261" s="50">
        <v>0</v>
      </c>
      <c r="F261" s="220"/>
      <c r="G261" s="220"/>
      <c r="H261" s="226"/>
      <c r="I261" s="220"/>
      <c r="J261"/>
      <c r="K261"/>
      <c r="L261"/>
      <c r="M261"/>
    </row>
    <row r="262" spans="1:13" s="34" customFormat="1" outlineLevel="1" x14ac:dyDescent="0.2">
      <c r="A262" s="220"/>
      <c r="B262" s="64" t="s">
        <v>8</v>
      </c>
      <c r="C262" s="50">
        <v>0</v>
      </c>
      <c r="D262" s="50">
        <v>0</v>
      </c>
      <c r="E262" s="50">
        <v>0</v>
      </c>
      <c r="F262" s="220"/>
      <c r="G262" s="220"/>
      <c r="H262" s="226"/>
      <c r="I262" s="220"/>
      <c r="J262"/>
      <c r="K262"/>
      <c r="L262"/>
      <c r="M262"/>
    </row>
    <row r="263" spans="1:13" s="34" customFormat="1" outlineLevel="1" x14ac:dyDescent="0.2">
      <c r="A263" s="220"/>
      <c r="B263" s="64" t="s">
        <v>9</v>
      </c>
      <c r="C263" s="50">
        <v>0</v>
      </c>
      <c r="D263" s="50">
        <v>0</v>
      </c>
      <c r="E263" s="50">
        <v>0</v>
      </c>
      <c r="F263" s="220"/>
      <c r="G263" s="220"/>
      <c r="H263" s="226"/>
      <c r="I263" s="220"/>
      <c r="J263"/>
      <c r="K263"/>
      <c r="L263"/>
      <c r="M263"/>
    </row>
    <row r="264" spans="1:13" s="34" customFormat="1" outlineLevel="1" x14ac:dyDescent="0.2">
      <c r="A264" s="220"/>
      <c r="B264" s="64" t="s">
        <v>10</v>
      </c>
      <c r="C264" s="50">
        <v>0</v>
      </c>
      <c r="D264" s="50">
        <v>0</v>
      </c>
      <c r="E264" s="50">
        <v>0</v>
      </c>
      <c r="F264" s="220"/>
      <c r="G264" s="220"/>
      <c r="H264" s="226"/>
      <c r="I264" s="220"/>
      <c r="J264"/>
      <c r="K264"/>
      <c r="L264"/>
      <c r="M264"/>
    </row>
    <row r="265" spans="1:13" s="34" customFormat="1" outlineLevel="1" x14ac:dyDescent="0.2">
      <c r="A265" s="220"/>
      <c r="B265" s="64" t="s">
        <v>236</v>
      </c>
      <c r="C265" s="50">
        <v>0</v>
      </c>
      <c r="D265" s="50">
        <v>0</v>
      </c>
      <c r="E265" s="50">
        <v>0</v>
      </c>
      <c r="F265" s="220"/>
      <c r="G265" s="220"/>
      <c r="H265" s="226"/>
      <c r="I265" s="220"/>
      <c r="J265"/>
      <c r="K265"/>
      <c r="L265"/>
      <c r="M265"/>
    </row>
    <row r="266" spans="1:13" s="34" customFormat="1" outlineLevel="1" x14ac:dyDescent="0.2">
      <c r="A266" s="220"/>
      <c r="B266" s="64" t="s">
        <v>230</v>
      </c>
      <c r="C266" s="50">
        <v>0</v>
      </c>
      <c r="D266" s="50">
        <v>0</v>
      </c>
      <c r="E266" s="50">
        <v>0</v>
      </c>
      <c r="F266" s="220"/>
      <c r="G266" s="220"/>
      <c r="H266" s="226"/>
      <c r="I266" s="220"/>
      <c r="J266"/>
      <c r="K266"/>
      <c r="L266"/>
      <c r="M266"/>
    </row>
    <row r="267" spans="1:13" s="34" customFormat="1" ht="35.25" customHeight="1" outlineLevel="1" x14ac:dyDescent="0.2">
      <c r="A267" s="221"/>
      <c r="B267" s="64" t="s">
        <v>657</v>
      </c>
      <c r="C267" s="50"/>
      <c r="D267" s="50"/>
      <c r="E267" s="50"/>
      <c r="F267" s="167" t="s">
        <v>12</v>
      </c>
      <c r="G267" s="167"/>
      <c r="H267" s="167" t="s">
        <v>12</v>
      </c>
      <c r="I267" s="221"/>
      <c r="J267"/>
      <c r="K267"/>
      <c r="L267"/>
      <c r="M267"/>
    </row>
    <row r="268" spans="1:13" s="34" customFormat="1" ht="45" customHeight="1" outlineLevel="1" x14ac:dyDescent="0.2">
      <c r="A268" s="218" t="s">
        <v>82</v>
      </c>
      <c r="B268" s="70" t="s">
        <v>279</v>
      </c>
      <c r="C268" s="69"/>
      <c r="D268" s="69"/>
      <c r="E268" s="69"/>
      <c r="F268" s="219" t="s">
        <v>653</v>
      </c>
      <c r="G268" s="219"/>
      <c r="H268" s="219"/>
      <c r="I268" s="219" t="s">
        <v>658</v>
      </c>
      <c r="J268"/>
      <c r="K268"/>
      <c r="L268"/>
      <c r="M268"/>
    </row>
    <row r="269" spans="1:13" s="34" customFormat="1" outlineLevel="1" x14ac:dyDescent="0.2">
      <c r="A269" s="218"/>
      <c r="B269" s="64" t="s">
        <v>6</v>
      </c>
      <c r="C269" s="69">
        <f>SUM(C270:C275)</f>
        <v>1467.05</v>
      </c>
      <c r="D269" s="69">
        <f>SUM(D270:D275)</f>
        <v>1467.05</v>
      </c>
      <c r="E269" s="69">
        <f>SUM(E270:E275)</f>
        <v>1467.05</v>
      </c>
      <c r="F269" s="220"/>
      <c r="G269" s="220"/>
      <c r="H269" s="220"/>
      <c r="I269" s="220"/>
      <c r="J269"/>
      <c r="K269"/>
      <c r="L269"/>
      <c r="M269"/>
    </row>
    <row r="270" spans="1:13" s="34" customFormat="1" outlineLevel="1" x14ac:dyDescent="0.2">
      <c r="A270" s="218"/>
      <c r="B270" s="64" t="s">
        <v>7</v>
      </c>
      <c r="C270" s="50">
        <v>0</v>
      </c>
      <c r="D270" s="50">
        <v>0</v>
      </c>
      <c r="E270" s="50">
        <v>0</v>
      </c>
      <c r="F270" s="220"/>
      <c r="G270" s="220"/>
      <c r="H270" s="220"/>
      <c r="I270" s="220"/>
      <c r="J270"/>
      <c r="K270"/>
      <c r="L270"/>
      <c r="M270"/>
    </row>
    <row r="271" spans="1:13" s="34" customFormat="1" outlineLevel="1" x14ac:dyDescent="0.2">
      <c r="A271" s="218"/>
      <c r="B271" s="64" t="s">
        <v>8</v>
      </c>
      <c r="C271" s="50">
        <v>1467.05</v>
      </c>
      <c r="D271" s="50">
        <v>1467.05</v>
      </c>
      <c r="E271" s="50">
        <v>1467.05</v>
      </c>
      <c r="F271" s="220"/>
      <c r="G271" s="220"/>
      <c r="H271" s="220"/>
      <c r="I271" s="220"/>
      <c r="J271"/>
      <c r="K271"/>
      <c r="L271"/>
      <c r="M271"/>
    </row>
    <row r="272" spans="1:13" s="34" customFormat="1" outlineLevel="1" x14ac:dyDescent="0.2">
      <c r="A272" s="218"/>
      <c r="B272" s="64" t="s">
        <v>9</v>
      </c>
      <c r="C272" s="50">
        <v>0</v>
      </c>
      <c r="D272" s="50">
        <v>0</v>
      </c>
      <c r="E272" s="50">
        <v>0</v>
      </c>
      <c r="F272" s="220"/>
      <c r="G272" s="220"/>
      <c r="H272" s="220"/>
      <c r="I272" s="220"/>
      <c r="J272"/>
      <c r="K272"/>
      <c r="L272"/>
      <c r="M272"/>
    </row>
    <row r="273" spans="1:13" s="34" customFormat="1" outlineLevel="1" x14ac:dyDescent="0.2">
      <c r="A273" s="218"/>
      <c r="B273" s="64" t="s">
        <v>10</v>
      </c>
      <c r="C273" s="50">
        <v>0</v>
      </c>
      <c r="D273" s="50">
        <v>0</v>
      </c>
      <c r="E273" s="50">
        <v>0</v>
      </c>
      <c r="F273" s="220"/>
      <c r="G273" s="220"/>
      <c r="H273" s="220"/>
      <c r="I273" s="220"/>
      <c r="J273"/>
      <c r="K273"/>
      <c r="L273"/>
      <c r="M273"/>
    </row>
    <row r="274" spans="1:13" s="34" customFormat="1" outlineLevel="1" x14ac:dyDescent="0.2">
      <c r="A274" s="218"/>
      <c r="B274" s="64" t="s">
        <v>236</v>
      </c>
      <c r="C274" s="50">
        <v>0</v>
      </c>
      <c r="D274" s="50">
        <v>0</v>
      </c>
      <c r="E274" s="50">
        <v>0</v>
      </c>
      <c r="F274" s="220"/>
      <c r="G274" s="220"/>
      <c r="H274" s="220"/>
      <c r="I274" s="220"/>
      <c r="J274"/>
      <c r="K274"/>
      <c r="L274"/>
      <c r="M274"/>
    </row>
    <row r="275" spans="1:13" s="34" customFormat="1" ht="12.75" customHeight="1" outlineLevel="1" x14ac:dyDescent="0.2">
      <c r="A275" s="218"/>
      <c r="B275" s="64" t="s">
        <v>230</v>
      </c>
      <c r="C275" s="50">
        <v>0</v>
      </c>
      <c r="D275" s="50">
        <v>0</v>
      </c>
      <c r="E275" s="50">
        <v>0</v>
      </c>
      <c r="F275" s="220"/>
      <c r="G275" s="220"/>
      <c r="H275" s="220"/>
      <c r="I275" s="220"/>
      <c r="J275"/>
      <c r="K275"/>
      <c r="L275"/>
      <c r="M275"/>
    </row>
    <row r="276" spans="1:13" s="34" customFormat="1" ht="14.25" customHeight="1" outlineLevel="1" x14ac:dyDescent="0.2">
      <c r="A276" s="218"/>
      <c r="B276" s="64" t="s">
        <v>271</v>
      </c>
      <c r="C276" s="50">
        <f>C271</f>
        <v>1467.05</v>
      </c>
      <c r="D276" s="50">
        <f>D271</f>
        <v>1467.05</v>
      </c>
      <c r="E276" s="50">
        <f>E271</f>
        <v>1467.05</v>
      </c>
      <c r="F276" s="221"/>
      <c r="G276" s="221"/>
      <c r="H276" s="221"/>
      <c r="I276" s="221"/>
      <c r="J276"/>
      <c r="K276"/>
      <c r="L276"/>
      <c r="M276"/>
    </row>
    <row r="277" spans="1:13" s="34" customFormat="1" ht="26.25" customHeight="1" outlineLevel="1" x14ac:dyDescent="0.2">
      <c r="A277" s="218" t="s">
        <v>240</v>
      </c>
      <c r="B277" s="70" t="s">
        <v>280</v>
      </c>
      <c r="C277" s="50"/>
      <c r="D277" s="50"/>
      <c r="E277" s="50"/>
      <c r="F277" s="218" t="s">
        <v>659</v>
      </c>
      <c r="G277" s="218"/>
      <c r="H277" s="218"/>
      <c r="I277" s="219"/>
      <c r="J277"/>
      <c r="K277"/>
      <c r="L277"/>
      <c r="M277"/>
    </row>
    <row r="278" spans="1:13" s="34" customFormat="1" outlineLevel="1" x14ac:dyDescent="0.2">
      <c r="A278" s="218"/>
      <c r="B278" s="64" t="s">
        <v>6</v>
      </c>
      <c r="C278" s="69">
        <f>SUM(C279:C284)</f>
        <v>960</v>
      </c>
      <c r="D278" s="69">
        <f>SUM(D279:D284)</f>
        <v>960</v>
      </c>
      <c r="E278" s="69">
        <f>SUM(E279:E284)</f>
        <v>960</v>
      </c>
      <c r="F278" s="224"/>
      <c r="G278" s="224"/>
      <c r="H278" s="218"/>
      <c r="I278" s="220"/>
      <c r="J278"/>
      <c r="K278"/>
      <c r="L278"/>
      <c r="M278"/>
    </row>
    <row r="279" spans="1:13" s="34" customFormat="1" outlineLevel="1" x14ac:dyDescent="0.2">
      <c r="A279" s="218"/>
      <c r="B279" s="64" t="s">
        <v>7</v>
      </c>
      <c r="C279" s="50">
        <v>0</v>
      </c>
      <c r="D279" s="50">
        <v>0</v>
      </c>
      <c r="E279" s="50">
        <v>0</v>
      </c>
      <c r="F279" s="224"/>
      <c r="G279" s="224"/>
      <c r="H279" s="218"/>
      <c r="I279" s="220"/>
      <c r="J279"/>
      <c r="K279"/>
      <c r="L279"/>
      <c r="M279"/>
    </row>
    <row r="280" spans="1:13" s="34" customFormat="1" outlineLevel="1" x14ac:dyDescent="0.2">
      <c r="A280" s="218"/>
      <c r="B280" s="64" t="s">
        <v>8</v>
      </c>
      <c r="C280" s="50">
        <v>960</v>
      </c>
      <c r="D280" s="50">
        <v>960</v>
      </c>
      <c r="E280" s="50">
        <v>960</v>
      </c>
      <c r="F280" s="224"/>
      <c r="G280" s="224"/>
      <c r="H280" s="218"/>
      <c r="I280" s="220"/>
      <c r="J280"/>
      <c r="K280"/>
      <c r="L280"/>
      <c r="M280"/>
    </row>
    <row r="281" spans="1:13" s="34" customFormat="1" outlineLevel="1" x14ac:dyDescent="0.2">
      <c r="A281" s="218"/>
      <c r="B281" s="64" t="s">
        <v>9</v>
      </c>
      <c r="C281" s="50">
        <v>0</v>
      </c>
      <c r="D281" s="50">
        <v>0</v>
      </c>
      <c r="E281" s="50">
        <v>0</v>
      </c>
      <c r="F281" s="224"/>
      <c r="G281" s="224"/>
      <c r="H281" s="218"/>
      <c r="I281" s="220"/>
      <c r="J281"/>
      <c r="K281"/>
      <c r="L281"/>
      <c r="M281"/>
    </row>
    <row r="282" spans="1:13" s="34" customFormat="1" outlineLevel="1" x14ac:dyDescent="0.2">
      <c r="A282" s="218"/>
      <c r="B282" s="64" t="s">
        <v>10</v>
      </c>
      <c r="C282" s="50">
        <v>0</v>
      </c>
      <c r="D282" s="50">
        <v>0</v>
      </c>
      <c r="E282" s="50">
        <v>0</v>
      </c>
      <c r="F282" s="224"/>
      <c r="G282" s="224"/>
      <c r="H282" s="218"/>
      <c r="I282" s="220"/>
      <c r="J282"/>
      <c r="K282"/>
      <c r="L282"/>
      <c r="M282"/>
    </row>
    <row r="283" spans="1:13" s="34" customFormat="1" outlineLevel="1" x14ac:dyDescent="0.2">
      <c r="A283" s="218"/>
      <c r="B283" s="64" t="s">
        <v>236</v>
      </c>
      <c r="C283" s="50">
        <v>0</v>
      </c>
      <c r="D283" s="50">
        <v>0</v>
      </c>
      <c r="E283" s="50">
        <v>0</v>
      </c>
      <c r="F283" s="224"/>
      <c r="G283" s="224"/>
      <c r="H283" s="218"/>
      <c r="I283" s="220"/>
      <c r="J283"/>
      <c r="K283"/>
      <c r="L283"/>
      <c r="M283"/>
    </row>
    <row r="284" spans="1:13" s="34" customFormat="1" outlineLevel="1" x14ac:dyDescent="0.2">
      <c r="A284" s="218"/>
      <c r="B284" s="64" t="s">
        <v>230</v>
      </c>
      <c r="C284" s="50">
        <v>0</v>
      </c>
      <c r="D284" s="50">
        <v>0</v>
      </c>
      <c r="E284" s="50">
        <v>0</v>
      </c>
      <c r="F284" s="224"/>
      <c r="G284" s="224"/>
      <c r="H284" s="218"/>
      <c r="I284" s="220"/>
      <c r="J284"/>
      <c r="K284"/>
      <c r="L284"/>
      <c r="M284"/>
    </row>
    <row r="285" spans="1:13" s="34" customFormat="1" ht="34.5" customHeight="1" outlineLevel="1" x14ac:dyDescent="0.2">
      <c r="A285" s="218"/>
      <c r="B285" s="64" t="s">
        <v>660</v>
      </c>
      <c r="C285" s="50"/>
      <c r="D285" s="50"/>
      <c r="E285" s="50"/>
      <c r="F285" s="170" t="s">
        <v>12</v>
      </c>
      <c r="G285" s="167"/>
      <c r="H285" s="167" t="s">
        <v>12</v>
      </c>
      <c r="I285" s="221"/>
      <c r="J285"/>
      <c r="K285"/>
      <c r="L285"/>
      <c r="M285"/>
    </row>
    <row r="286" spans="1:13" s="34" customFormat="1" ht="29.25" outlineLevel="1" x14ac:dyDescent="0.2">
      <c r="A286" s="218" t="s">
        <v>281</v>
      </c>
      <c r="B286" s="70" t="s">
        <v>371</v>
      </c>
      <c r="C286" s="50"/>
      <c r="D286" s="50"/>
      <c r="E286" s="50"/>
      <c r="F286" s="218" t="s">
        <v>653</v>
      </c>
      <c r="G286" s="218"/>
      <c r="H286" s="218"/>
      <c r="I286" s="219" t="s">
        <v>661</v>
      </c>
      <c r="J286"/>
      <c r="K286"/>
      <c r="L286"/>
      <c r="M286"/>
    </row>
    <row r="287" spans="1:13" s="34" customFormat="1" outlineLevel="1" x14ac:dyDescent="0.2">
      <c r="A287" s="218"/>
      <c r="B287" s="64" t="s">
        <v>6</v>
      </c>
      <c r="C287" s="69">
        <f>SUM(C288:C293)</f>
        <v>6960</v>
      </c>
      <c r="D287" s="69">
        <f>SUM(D288:D293)</f>
        <v>6960</v>
      </c>
      <c r="E287" s="69">
        <f>SUM(E288:E293)</f>
        <v>6960</v>
      </c>
      <c r="F287" s="224"/>
      <c r="G287" s="224"/>
      <c r="H287" s="218"/>
      <c r="I287" s="220"/>
      <c r="J287"/>
      <c r="K287"/>
      <c r="L287"/>
      <c r="M287"/>
    </row>
    <row r="288" spans="1:13" s="34" customFormat="1" outlineLevel="1" x14ac:dyDescent="0.2">
      <c r="A288" s="218"/>
      <c r="B288" s="64" t="s">
        <v>7</v>
      </c>
      <c r="C288" s="50">
        <v>0</v>
      </c>
      <c r="D288" s="50">
        <v>0</v>
      </c>
      <c r="E288" s="50">
        <v>0</v>
      </c>
      <c r="F288" s="224"/>
      <c r="G288" s="224"/>
      <c r="H288" s="218"/>
      <c r="I288" s="220"/>
      <c r="J288"/>
      <c r="K288"/>
      <c r="L288"/>
      <c r="M288"/>
    </row>
    <row r="289" spans="1:13" s="34" customFormat="1" outlineLevel="1" x14ac:dyDescent="0.2">
      <c r="A289" s="218"/>
      <c r="B289" s="64" t="s">
        <v>8</v>
      </c>
      <c r="C289" s="50">
        <v>6960</v>
      </c>
      <c r="D289" s="50">
        <v>6960</v>
      </c>
      <c r="E289" s="50">
        <v>6960</v>
      </c>
      <c r="F289" s="224"/>
      <c r="G289" s="224"/>
      <c r="H289" s="218"/>
      <c r="I289" s="220"/>
      <c r="J289"/>
      <c r="K289"/>
      <c r="L289"/>
      <c r="M289"/>
    </row>
    <row r="290" spans="1:13" s="34" customFormat="1" outlineLevel="1" x14ac:dyDescent="0.2">
      <c r="A290" s="218"/>
      <c r="B290" s="64" t="s">
        <v>9</v>
      </c>
      <c r="C290" s="50">
        <v>0</v>
      </c>
      <c r="D290" s="50">
        <v>0</v>
      </c>
      <c r="E290" s="50">
        <v>0</v>
      </c>
      <c r="F290" s="224"/>
      <c r="G290" s="224"/>
      <c r="H290" s="218"/>
      <c r="I290" s="220"/>
      <c r="J290"/>
      <c r="K290"/>
      <c r="L290"/>
      <c r="M290"/>
    </row>
    <row r="291" spans="1:13" s="34" customFormat="1" outlineLevel="1" x14ac:dyDescent="0.2">
      <c r="A291" s="218"/>
      <c r="B291" s="64" t="s">
        <v>10</v>
      </c>
      <c r="C291" s="50">
        <v>0</v>
      </c>
      <c r="D291" s="50">
        <v>0</v>
      </c>
      <c r="E291" s="50">
        <v>0</v>
      </c>
      <c r="F291" s="224"/>
      <c r="G291" s="224"/>
      <c r="H291" s="218"/>
      <c r="I291" s="220"/>
      <c r="J291"/>
      <c r="K291"/>
      <c r="L291"/>
      <c r="M291"/>
    </row>
    <row r="292" spans="1:13" s="34" customFormat="1" outlineLevel="1" x14ac:dyDescent="0.2">
      <c r="A292" s="218"/>
      <c r="B292" s="64" t="s">
        <v>236</v>
      </c>
      <c r="C292" s="50">
        <v>0</v>
      </c>
      <c r="D292" s="50">
        <v>0</v>
      </c>
      <c r="E292" s="50">
        <v>0</v>
      </c>
      <c r="F292" s="224"/>
      <c r="G292" s="224"/>
      <c r="H292" s="218"/>
      <c r="I292" s="220"/>
      <c r="J292"/>
      <c r="K292"/>
      <c r="L292"/>
      <c r="M292"/>
    </row>
    <row r="293" spans="1:13" s="34" customFormat="1" outlineLevel="1" x14ac:dyDescent="0.2">
      <c r="A293" s="218"/>
      <c r="B293" s="64" t="s">
        <v>230</v>
      </c>
      <c r="C293" s="50">
        <v>0</v>
      </c>
      <c r="D293" s="50">
        <v>0</v>
      </c>
      <c r="E293" s="50">
        <v>0</v>
      </c>
      <c r="F293" s="224"/>
      <c r="G293" s="224"/>
      <c r="H293" s="218"/>
      <c r="I293" s="221"/>
      <c r="J293"/>
      <c r="K293"/>
      <c r="L293"/>
      <c r="M293"/>
    </row>
    <row r="294" spans="1:13" s="34" customFormat="1" ht="29.25" outlineLevel="1" x14ac:dyDescent="0.2">
      <c r="A294" s="218" t="s">
        <v>372</v>
      </c>
      <c r="B294" s="70" t="s">
        <v>373</v>
      </c>
      <c r="C294" s="50"/>
      <c r="D294" s="50"/>
      <c r="E294" s="50"/>
      <c r="F294" s="218" t="s">
        <v>653</v>
      </c>
      <c r="G294" s="218" t="s">
        <v>429</v>
      </c>
      <c r="H294" s="218"/>
      <c r="I294" s="219" t="s">
        <v>662</v>
      </c>
      <c r="J294"/>
      <c r="K294"/>
      <c r="L294"/>
      <c r="M294"/>
    </row>
    <row r="295" spans="1:13" s="34" customFormat="1" outlineLevel="1" x14ac:dyDescent="0.2">
      <c r="A295" s="218"/>
      <c r="B295" s="64" t="s">
        <v>6</v>
      </c>
      <c r="C295" s="69">
        <f>SUM(C296:C301)</f>
        <v>217.2</v>
      </c>
      <c r="D295" s="69">
        <f>SUM(D296:D301)</f>
        <v>217.2</v>
      </c>
      <c r="E295" s="69">
        <f>SUM(E296:E301)</f>
        <v>217.2</v>
      </c>
      <c r="F295" s="224"/>
      <c r="G295" s="224"/>
      <c r="H295" s="218"/>
      <c r="I295" s="220"/>
      <c r="J295"/>
      <c r="K295"/>
      <c r="L295"/>
      <c r="M295"/>
    </row>
    <row r="296" spans="1:13" s="34" customFormat="1" outlineLevel="1" x14ac:dyDescent="0.2">
      <c r="A296" s="218"/>
      <c r="B296" s="64" t="s">
        <v>7</v>
      </c>
      <c r="C296" s="50">
        <v>0</v>
      </c>
      <c r="D296" s="50">
        <v>0</v>
      </c>
      <c r="E296" s="50">
        <v>0</v>
      </c>
      <c r="F296" s="224"/>
      <c r="G296" s="224"/>
      <c r="H296" s="218"/>
      <c r="I296" s="220"/>
      <c r="J296"/>
      <c r="K296"/>
      <c r="L296"/>
      <c r="M296"/>
    </row>
    <row r="297" spans="1:13" s="34" customFormat="1" outlineLevel="1" x14ac:dyDescent="0.2">
      <c r="A297" s="218"/>
      <c r="B297" s="64" t="s">
        <v>8</v>
      </c>
      <c r="C297" s="50">
        <v>217.2</v>
      </c>
      <c r="D297" s="50">
        <v>217.2</v>
      </c>
      <c r="E297" s="50">
        <v>217.2</v>
      </c>
      <c r="F297" s="224"/>
      <c r="G297" s="224"/>
      <c r="H297" s="218"/>
      <c r="I297" s="220"/>
      <c r="J297"/>
      <c r="K297"/>
      <c r="L297"/>
      <c r="M297"/>
    </row>
    <row r="298" spans="1:13" s="34" customFormat="1" outlineLevel="1" x14ac:dyDescent="0.2">
      <c r="A298" s="218"/>
      <c r="B298" s="64" t="s">
        <v>9</v>
      </c>
      <c r="C298" s="50">
        <v>0</v>
      </c>
      <c r="D298" s="50">
        <v>0</v>
      </c>
      <c r="E298" s="50">
        <v>0</v>
      </c>
      <c r="F298" s="224"/>
      <c r="G298" s="224"/>
      <c r="H298" s="218"/>
      <c r="I298" s="220"/>
      <c r="J298"/>
      <c r="K298"/>
      <c r="L298"/>
      <c r="M298"/>
    </row>
    <row r="299" spans="1:13" s="39" customFormat="1" outlineLevel="1" x14ac:dyDescent="0.2">
      <c r="A299" s="218"/>
      <c r="B299" s="64" t="s">
        <v>10</v>
      </c>
      <c r="C299" s="50">
        <v>0</v>
      </c>
      <c r="D299" s="50">
        <v>0</v>
      </c>
      <c r="E299" s="50">
        <v>0</v>
      </c>
      <c r="F299" s="224"/>
      <c r="G299" s="224"/>
      <c r="H299" s="218"/>
      <c r="I299" s="220"/>
      <c r="J299"/>
      <c r="K299"/>
      <c r="L299"/>
      <c r="M299"/>
    </row>
    <row r="300" spans="1:13" s="39" customFormat="1" outlineLevel="1" x14ac:dyDescent="0.2">
      <c r="A300" s="218"/>
      <c r="B300" s="64" t="s">
        <v>236</v>
      </c>
      <c r="C300" s="50">
        <v>0</v>
      </c>
      <c r="D300" s="50">
        <v>0</v>
      </c>
      <c r="E300" s="50">
        <v>0</v>
      </c>
      <c r="F300" s="224"/>
      <c r="G300" s="224"/>
      <c r="H300" s="218"/>
      <c r="I300" s="220"/>
      <c r="J300"/>
      <c r="K300"/>
      <c r="L300"/>
      <c r="M300"/>
    </row>
    <row r="301" spans="1:13" s="39" customFormat="1" outlineLevel="1" x14ac:dyDescent="0.2">
      <c r="A301" s="218"/>
      <c r="B301" s="64" t="s">
        <v>230</v>
      </c>
      <c r="C301" s="50">
        <v>0</v>
      </c>
      <c r="D301" s="50">
        <v>0</v>
      </c>
      <c r="E301" s="50">
        <v>0</v>
      </c>
      <c r="F301" s="224"/>
      <c r="G301" s="224"/>
      <c r="H301" s="218"/>
      <c r="I301" s="221"/>
      <c r="J301"/>
      <c r="K301"/>
      <c r="L301"/>
      <c r="M301"/>
    </row>
    <row r="302" spans="1:13" s="39" customFormat="1" ht="29.25" outlineLevel="1" x14ac:dyDescent="0.2">
      <c r="A302" s="218" t="s">
        <v>374</v>
      </c>
      <c r="B302" s="70" t="s">
        <v>282</v>
      </c>
      <c r="C302" s="50"/>
      <c r="D302" s="50"/>
      <c r="E302" s="50"/>
      <c r="F302" s="218"/>
      <c r="G302" s="218"/>
      <c r="H302" s="218"/>
      <c r="I302" s="219" t="s">
        <v>663</v>
      </c>
      <c r="J302"/>
      <c r="K302"/>
      <c r="L302"/>
      <c r="M302"/>
    </row>
    <row r="303" spans="1:13" s="39" customFormat="1" outlineLevel="1" x14ac:dyDescent="0.2">
      <c r="A303" s="218"/>
      <c r="B303" s="64" t="s">
        <v>6</v>
      </c>
      <c r="C303" s="69">
        <f>SUM(C304:C309)</f>
        <v>18000</v>
      </c>
      <c r="D303" s="69">
        <f>SUM(D304:D309)</f>
        <v>18000</v>
      </c>
      <c r="E303" s="69">
        <f>SUM(E304:E309)</f>
        <v>18000</v>
      </c>
      <c r="F303" s="224"/>
      <c r="G303" s="224"/>
      <c r="H303" s="218"/>
      <c r="I303" s="220"/>
      <c r="J303"/>
      <c r="K303"/>
      <c r="L303"/>
      <c r="M303"/>
    </row>
    <row r="304" spans="1:13" s="39" customFormat="1" outlineLevel="1" x14ac:dyDescent="0.2">
      <c r="A304" s="218"/>
      <c r="B304" s="64" t="s">
        <v>7</v>
      </c>
      <c r="C304" s="50">
        <v>0</v>
      </c>
      <c r="D304" s="50">
        <v>0</v>
      </c>
      <c r="E304" s="50">
        <v>0</v>
      </c>
      <c r="F304" s="224"/>
      <c r="G304" s="224"/>
      <c r="H304" s="218"/>
      <c r="I304" s="220"/>
      <c r="J304"/>
      <c r="K304"/>
      <c r="L304"/>
      <c r="M304"/>
    </row>
    <row r="305" spans="1:13" s="39" customFormat="1" outlineLevel="1" x14ac:dyDescent="0.2">
      <c r="A305" s="218"/>
      <c r="B305" s="64" t="s">
        <v>8</v>
      </c>
      <c r="C305" s="50">
        <v>18000</v>
      </c>
      <c r="D305" s="50">
        <v>18000</v>
      </c>
      <c r="E305" s="50">
        <v>18000</v>
      </c>
      <c r="F305" s="224"/>
      <c r="G305" s="224"/>
      <c r="H305" s="218"/>
      <c r="I305" s="220"/>
      <c r="J305"/>
      <c r="K305"/>
      <c r="L305"/>
      <c r="M305"/>
    </row>
    <row r="306" spans="1:13" s="39" customFormat="1" outlineLevel="1" x14ac:dyDescent="0.2">
      <c r="A306" s="218"/>
      <c r="B306" s="64" t="s">
        <v>9</v>
      </c>
      <c r="C306" s="50">
        <v>0</v>
      </c>
      <c r="D306" s="50">
        <v>0</v>
      </c>
      <c r="E306" s="50">
        <v>0</v>
      </c>
      <c r="F306" s="224"/>
      <c r="G306" s="224"/>
      <c r="H306" s="218"/>
      <c r="I306" s="220"/>
      <c r="J306"/>
      <c r="K306"/>
      <c r="L306"/>
      <c r="M306"/>
    </row>
    <row r="307" spans="1:13" s="39" customFormat="1" outlineLevel="1" x14ac:dyDescent="0.2">
      <c r="A307" s="218"/>
      <c r="B307" s="64" t="s">
        <v>10</v>
      </c>
      <c r="C307" s="50">
        <v>0</v>
      </c>
      <c r="D307" s="50">
        <v>0</v>
      </c>
      <c r="E307" s="50">
        <v>0</v>
      </c>
      <c r="F307" s="224"/>
      <c r="G307" s="224"/>
      <c r="H307" s="218"/>
      <c r="I307" s="220"/>
      <c r="J307"/>
      <c r="K307"/>
      <c r="L307"/>
      <c r="M307"/>
    </row>
    <row r="308" spans="1:13" s="39" customFormat="1" outlineLevel="1" x14ac:dyDescent="0.2">
      <c r="A308" s="218"/>
      <c r="B308" s="64" t="s">
        <v>236</v>
      </c>
      <c r="C308" s="50">
        <v>0</v>
      </c>
      <c r="D308" s="50">
        <v>0</v>
      </c>
      <c r="E308" s="50">
        <v>0</v>
      </c>
      <c r="F308" s="224"/>
      <c r="G308" s="224"/>
      <c r="H308" s="218"/>
      <c r="I308" s="220"/>
      <c r="J308"/>
      <c r="K308"/>
      <c r="L308"/>
      <c r="M308"/>
    </row>
    <row r="309" spans="1:13" s="39" customFormat="1" outlineLevel="1" x14ac:dyDescent="0.2">
      <c r="A309" s="218"/>
      <c r="B309" s="64" t="s">
        <v>230</v>
      </c>
      <c r="C309" s="50">
        <v>0</v>
      </c>
      <c r="D309" s="50">
        <v>0</v>
      </c>
      <c r="E309" s="50">
        <v>0</v>
      </c>
      <c r="F309" s="224"/>
      <c r="G309" s="224"/>
      <c r="H309" s="218"/>
      <c r="I309" s="221"/>
      <c r="J309"/>
      <c r="K309"/>
      <c r="L309"/>
      <c r="M309"/>
    </row>
    <row r="310" spans="1:13" s="39" customFormat="1" outlineLevel="1" x14ac:dyDescent="0.2">
      <c r="A310" s="218" t="s">
        <v>30</v>
      </c>
      <c r="B310" s="70" t="s">
        <v>664</v>
      </c>
      <c r="C310" s="69"/>
      <c r="D310" s="69"/>
      <c r="E310" s="69"/>
      <c r="F310" s="218"/>
      <c r="G310" s="218"/>
      <c r="H310" s="218"/>
      <c r="I310" s="218"/>
      <c r="J310"/>
      <c r="K310"/>
      <c r="L310"/>
      <c r="M310"/>
    </row>
    <row r="311" spans="1:13" s="39" customFormat="1" outlineLevel="1" x14ac:dyDescent="0.2">
      <c r="A311" s="218"/>
      <c r="B311" s="64" t="s">
        <v>6</v>
      </c>
      <c r="C311" s="69">
        <f>SUM(C312:C317)</f>
        <v>0</v>
      </c>
      <c r="D311" s="69">
        <f>SUM(D312:D317)</f>
        <v>0</v>
      </c>
      <c r="E311" s="69">
        <f>SUM(E312:E317)</f>
        <v>0</v>
      </c>
      <c r="F311" s="224"/>
      <c r="G311" s="224"/>
      <c r="H311" s="224"/>
      <c r="I311" s="218"/>
      <c r="J311"/>
      <c r="K311"/>
      <c r="L311"/>
      <c r="M311"/>
    </row>
    <row r="312" spans="1:13" s="39" customFormat="1" outlineLevel="1" x14ac:dyDescent="0.2">
      <c r="A312" s="218"/>
      <c r="B312" s="64" t="s">
        <v>7</v>
      </c>
      <c r="C312" s="50">
        <f>C320</f>
        <v>0</v>
      </c>
      <c r="D312" s="50">
        <f>D320</f>
        <v>0</v>
      </c>
      <c r="E312" s="50">
        <f>E320</f>
        <v>0</v>
      </c>
      <c r="F312" s="224"/>
      <c r="G312" s="224"/>
      <c r="H312" s="224"/>
      <c r="I312" s="218"/>
      <c r="J312"/>
      <c r="K312"/>
      <c r="L312"/>
      <c r="M312"/>
    </row>
    <row r="313" spans="1:13" s="39" customFormat="1" outlineLevel="1" x14ac:dyDescent="0.2">
      <c r="A313" s="218"/>
      <c r="B313" s="64" t="s">
        <v>8</v>
      </c>
      <c r="C313" s="50">
        <f t="shared" ref="C313:E317" si="12">C321</f>
        <v>0</v>
      </c>
      <c r="D313" s="50">
        <f t="shared" si="12"/>
        <v>0</v>
      </c>
      <c r="E313" s="50">
        <f t="shared" si="12"/>
        <v>0</v>
      </c>
      <c r="F313" s="224"/>
      <c r="G313" s="224"/>
      <c r="H313" s="224"/>
      <c r="I313" s="218"/>
      <c r="J313"/>
      <c r="K313"/>
      <c r="L313"/>
      <c r="M313"/>
    </row>
    <row r="314" spans="1:13" s="39" customFormat="1" outlineLevel="1" x14ac:dyDescent="0.2">
      <c r="A314" s="218"/>
      <c r="B314" s="64" t="s">
        <v>9</v>
      </c>
      <c r="C314" s="50">
        <f t="shared" si="12"/>
        <v>0</v>
      </c>
      <c r="D314" s="50">
        <f t="shared" si="12"/>
        <v>0</v>
      </c>
      <c r="E314" s="50">
        <f t="shared" si="12"/>
        <v>0</v>
      </c>
      <c r="F314" s="224"/>
      <c r="G314" s="224"/>
      <c r="H314" s="224"/>
      <c r="I314" s="218"/>
      <c r="J314"/>
      <c r="K314"/>
      <c r="L314"/>
      <c r="M314"/>
    </row>
    <row r="315" spans="1:13" s="39" customFormat="1" ht="15" customHeight="1" outlineLevel="1" x14ac:dyDescent="0.2">
      <c r="A315" s="218"/>
      <c r="B315" s="64" t="s">
        <v>10</v>
      </c>
      <c r="C315" s="50">
        <f t="shared" si="12"/>
        <v>0</v>
      </c>
      <c r="D315" s="50">
        <f t="shared" si="12"/>
        <v>0</v>
      </c>
      <c r="E315" s="50">
        <f t="shared" si="12"/>
        <v>0</v>
      </c>
      <c r="F315" s="224"/>
      <c r="G315" s="224"/>
      <c r="H315" s="224"/>
      <c r="I315" s="218"/>
      <c r="J315"/>
      <c r="K315"/>
      <c r="L315"/>
      <c r="M315"/>
    </row>
    <row r="316" spans="1:13" s="39" customFormat="1" ht="14.25" customHeight="1" outlineLevel="1" x14ac:dyDescent="0.2">
      <c r="A316" s="218"/>
      <c r="B316" s="64" t="s">
        <v>236</v>
      </c>
      <c r="C316" s="50">
        <f t="shared" si="12"/>
        <v>0</v>
      </c>
      <c r="D316" s="50">
        <f t="shared" si="12"/>
        <v>0</v>
      </c>
      <c r="E316" s="50">
        <f t="shared" si="12"/>
        <v>0</v>
      </c>
      <c r="F316" s="224"/>
      <c r="G316" s="224"/>
      <c r="H316" s="224"/>
      <c r="I316" s="218"/>
      <c r="J316"/>
      <c r="K316"/>
      <c r="L316"/>
      <c r="M316"/>
    </row>
    <row r="317" spans="1:13" s="39" customFormat="1" ht="12.75" customHeight="1" outlineLevel="1" x14ac:dyDescent="0.2">
      <c r="A317" s="218"/>
      <c r="B317" s="64" t="s">
        <v>230</v>
      </c>
      <c r="C317" s="50">
        <v>0</v>
      </c>
      <c r="D317" s="50">
        <f t="shared" si="12"/>
        <v>0</v>
      </c>
      <c r="E317" s="50">
        <f t="shared" si="12"/>
        <v>0</v>
      </c>
      <c r="F317" s="224"/>
      <c r="G317" s="224"/>
      <c r="H317" s="224"/>
      <c r="I317" s="218"/>
      <c r="J317"/>
      <c r="K317"/>
      <c r="L317"/>
      <c r="M317"/>
    </row>
    <row r="318" spans="1:13" s="39" customFormat="1" ht="39" outlineLevel="1" x14ac:dyDescent="0.2">
      <c r="A318" s="218" t="s">
        <v>31</v>
      </c>
      <c r="B318" s="70" t="s">
        <v>665</v>
      </c>
      <c r="C318" s="69"/>
      <c r="D318" s="69"/>
      <c r="E318" s="69"/>
      <c r="F318" s="219"/>
      <c r="G318" s="219"/>
      <c r="H318" s="219"/>
      <c r="I318" s="219"/>
      <c r="J318"/>
      <c r="K318"/>
      <c r="L318"/>
      <c r="M318"/>
    </row>
    <row r="319" spans="1:13" s="39" customFormat="1" ht="12.75" customHeight="1" outlineLevel="1" x14ac:dyDescent="0.2">
      <c r="A319" s="218"/>
      <c r="B319" s="64" t="s">
        <v>6</v>
      </c>
      <c r="C319" s="69">
        <f>SUM(C320:C325)</f>
        <v>0</v>
      </c>
      <c r="D319" s="69">
        <f>SUM(D320:D325)</f>
        <v>0</v>
      </c>
      <c r="E319" s="69">
        <f>SUM(E320:E325)</f>
        <v>0</v>
      </c>
      <c r="F319" s="220"/>
      <c r="G319" s="220"/>
      <c r="H319" s="220"/>
      <c r="I319" s="220"/>
      <c r="J319"/>
      <c r="K319"/>
      <c r="L319"/>
      <c r="M319"/>
    </row>
    <row r="320" spans="1:13" s="39" customFormat="1" outlineLevel="1" x14ac:dyDescent="0.2">
      <c r="A320" s="218"/>
      <c r="B320" s="64" t="s">
        <v>7</v>
      </c>
      <c r="C320" s="49">
        <v>0</v>
      </c>
      <c r="D320" s="49">
        <v>0</v>
      </c>
      <c r="E320" s="49">
        <v>0</v>
      </c>
      <c r="F320" s="220"/>
      <c r="G320" s="220"/>
      <c r="H320" s="220"/>
      <c r="I320" s="220"/>
      <c r="J320"/>
      <c r="K320"/>
      <c r="L320"/>
      <c r="M320"/>
    </row>
    <row r="321" spans="1:13" s="39" customFormat="1" outlineLevel="1" x14ac:dyDescent="0.2">
      <c r="A321" s="218"/>
      <c r="B321" s="64" t="s">
        <v>8</v>
      </c>
      <c r="C321" s="50">
        <v>0</v>
      </c>
      <c r="D321" s="50">
        <v>0</v>
      </c>
      <c r="E321" s="50">
        <v>0</v>
      </c>
      <c r="F321" s="220"/>
      <c r="G321" s="220"/>
      <c r="H321" s="220"/>
      <c r="I321" s="220"/>
      <c r="J321"/>
      <c r="K321"/>
      <c r="L321"/>
      <c r="M321"/>
    </row>
    <row r="322" spans="1:13" s="39" customFormat="1" ht="15" customHeight="1" outlineLevel="1" x14ac:dyDescent="0.2">
      <c r="A322" s="218"/>
      <c r="B322" s="64" t="s">
        <v>9</v>
      </c>
      <c r="C322" s="50">
        <v>0</v>
      </c>
      <c r="D322" s="50">
        <v>0</v>
      </c>
      <c r="E322" s="50">
        <v>0</v>
      </c>
      <c r="F322" s="220"/>
      <c r="G322" s="220"/>
      <c r="H322" s="220"/>
      <c r="I322" s="220"/>
      <c r="J322"/>
      <c r="K322"/>
      <c r="L322"/>
      <c r="M322"/>
    </row>
    <row r="323" spans="1:13" s="39" customFormat="1" ht="12.75" customHeight="1" outlineLevel="1" x14ac:dyDescent="0.2">
      <c r="A323" s="218"/>
      <c r="B323" s="64" t="s">
        <v>10</v>
      </c>
      <c r="C323" s="50">
        <v>0</v>
      </c>
      <c r="D323" s="50">
        <v>0</v>
      </c>
      <c r="E323" s="50">
        <v>0</v>
      </c>
      <c r="F323" s="220"/>
      <c r="G323" s="220"/>
      <c r="H323" s="220"/>
      <c r="I323" s="220"/>
      <c r="J323"/>
      <c r="K323"/>
      <c r="L323"/>
      <c r="M323"/>
    </row>
    <row r="324" spans="1:13" s="39" customFormat="1" ht="12.75" customHeight="1" outlineLevel="1" x14ac:dyDescent="0.2">
      <c r="A324" s="218"/>
      <c r="B324" s="64" t="s">
        <v>236</v>
      </c>
      <c r="C324" s="50">
        <v>0</v>
      </c>
      <c r="D324" s="50">
        <v>0</v>
      </c>
      <c r="E324" s="50">
        <v>0</v>
      </c>
      <c r="F324" s="220"/>
      <c r="G324" s="220"/>
      <c r="H324" s="220"/>
      <c r="I324" s="220"/>
      <c r="J324"/>
      <c r="K324"/>
      <c r="L324"/>
      <c r="M324"/>
    </row>
    <row r="325" spans="1:13" s="39" customFormat="1" ht="12.75" customHeight="1" outlineLevel="1" x14ac:dyDescent="0.2">
      <c r="A325" s="218"/>
      <c r="B325" s="64" t="s">
        <v>230</v>
      </c>
      <c r="C325" s="50">
        <v>0</v>
      </c>
      <c r="D325" s="50">
        <v>0</v>
      </c>
      <c r="E325" s="50">
        <v>0</v>
      </c>
      <c r="F325" s="220"/>
      <c r="G325" s="220"/>
      <c r="H325" s="220"/>
      <c r="I325" s="220"/>
      <c r="J325"/>
      <c r="K325"/>
      <c r="L325"/>
      <c r="M325"/>
    </row>
    <row r="326" spans="1:13" s="39" customFormat="1" ht="15.75" customHeight="1" outlineLevel="1" x14ac:dyDescent="0.2">
      <c r="A326" s="218"/>
      <c r="B326" s="64" t="s">
        <v>275</v>
      </c>
      <c r="C326" s="50">
        <f>C320+C321</f>
        <v>0</v>
      </c>
      <c r="D326" s="50">
        <f>D320+D321</f>
        <v>0</v>
      </c>
      <c r="E326" s="50">
        <f>E320+E321</f>
        <v>0</v>
      </c>
      <c r="F326" s="221"/>
      <c r="G326" s="221"/>
      <c r="H326" s="221"/>
      <c r="I326" s="221"/>
      <c r="J326"/>
      <c r="K326"/>
      <c r="L326"/>
      <c r="M326"/>
    </row>
    <row r="327" spans="1:13" s="39" customFormat="1" ht="24.75" customHeight="1" outlineLevel="1" x14ac:dyDescent="0.2">
      <c r="A327" s="218" t="s">
        <v>32</v>
      </c>
      <c r="B327" s="70" t="s">
        <v>283</v>
      </c>
      <c r="C327" s="69"/>
      <c r="D327" s="69"/>
      <c r="E327" s="69"/>
      <c r="F327" s="218" t="s">
        <v>659</v>
      </c>
      <c r="G327" s="218"/>
      <c r="H327" s="218"/>
      <c r="I327" s="218" t="s">
        <v>666</v>
      </c>
      <c r="J327"/>
      <c r="K327"/>
      <c r="L327"/>
      <c r="M327"/>
    </row>
    <row r="328" spans="1:13" s="39" customFormat="1" ht="12.75" customHeight="1" outlineLevel="1" x14ac:dyDescent="0.2">
      <c r="A328" s="218"/>
      <c r="B328" s="64" t="s">
        <v>6</v>
      </c>
      <c r="C328" s="69">
        <f>SUM(C329:C334)</f>
        <v>33092.233999999997</v>
      </c>
      <c r="D328" s="69">
        <f>SUM(D329:D334)</f>
        <v>33002.838810000001</v>
      </c>
      <c r="E328" s="69">
        <f>SUM(E329:E334)</f>
        <v>33002.838810000001</v>
      </c>
      <c r="F328" s="224"/>
      <c r="G328" s="224"/>
      <c r="H328" s="224"/>
      <c r="I328" s="218"/>
      <c r="J328"/>
      <c r="K328"/>
      <c r="L328"/>
      <c r="M328"/>
    </row>
    <row r="329" spans="1:13" s="39" customFormat="1" ht="12.75" customHeight="1" collapsed="1" x14ac:dyDescent="0.2">
      <c r="A329" s="218"/>
      <c r="B329" s="64" t="s">
        <v>7</v>
      </c>
      <c r="C329" s="50">
        <v>0</v>
      </c>
      <c r="D329" s="50">
        <v>0</v>
      </c>
      <c r="E329" s="50">
        <v>0</v>
      </c>
      <c r="F329" s="224"/>
      <c r="G329" s="224"/>
      <c r="H329" s="224"/>
      <c r="I329" s="218"/>
      <c r="J329"/>
      <c r="K329"/>
      <c r="L329"/>
      <c r="M329"/>
    </row>
    <row r="330" spans="1:13" s="39" customFormat="1" x14ac:dyDescent="0.2">
      <c r="A330" s="218"/>
      <c r="B330" s="64" t="s">
        <v>8</v>
      </c>
      <c r="C330" s="50">
        <f>33092.234</f>
        <v>33092.233999999997</v>
      </c>
      <c r="D330" s="50">
        <v>33002.838810000001</v>
      </c>
      <c r="E330" s="50">
        <v>33002.838810000001</v>
      </c>
      <c r="F330" s="224"/>
      <c r="G330" s="224"/>
      <c r="H330" s="224"/>
      <c r="I330" s="218"/>
      <c r="J330">
        <f>D330/C330*100</f>
        <v>99.729860516518784</v>
      </c>
      <c r="K330"/>
      <c r="L330"/>
      <c r="M330"/>
    </row>
    <row r="331" spans="1:13" s="39" customFormat="1" x14ac:dyDescent="0.2">
      <c r="A331" s="218"/>
      <c r="B331" s="64" t="s">
        <v>9</v>
      </c>
      <c r="C331" s="50">
        <v>0</v>
      </c>
      <c r="D331" s="50">
        <v>0</v>
      </c>
      <c r="E331" s="50">
        <v>0</v>
      </c>
      <c r="F331" s="224"/>
      <c r="G331" s="224"/>
      <c r="H331" s="224"/>
      <c r="I331" s="218"/>
      <c r="J331"/>
      <c r="K331"/>
      <c r="L331"/>
      <c r="M331"/>
    </row>
    <row r="332" spans="1:13" s="39" customFormat="1" ht="12.75" customHeight="1" x14ac:dyDescent="0.2">
      <c r="A332" s="218"/>
      <c r="B332" s="64" t="s">
        <v>10</v>
      </c>
      <c r="C332" s="50">
        <v>0</v>
      </c>
      <c r="D332" s="50">
        <v>0</v>
      </c>
      <c r="E332" s="50">
        <v>0</v>
      </c>
      <c r="F332" s="224"/>
      <c r="G332" s="224"/>
      <c r="H332" s="224"/>
      <c r="I332" s="218"/>
      <c r="J332"/>
      <c r="K332"/>
      <c r="L332"/>
      <c r="M332"/>
    </row>
    <row r="333" spans="1:13" s="39" customFormat="1" x14ac:dyDescent="0.2">
      <c r="A333" s="218"/>
      <c r="B333" s="64" t="s">
        <v>236</v>
      </c>
      <c r="C333" s="50">
        <v>0</v>
      </c>
      <c r="D333" s="50">
        <v>0</v>
      </c>
      <c r="E333" s="50">
        <v>0</v>
      </c>
      <c r="F333" s="224"/>
      <c r="G333" s="224"/>
      <c r="H333" s="224"/>
      <c r="I333" s="218"/>
      <c r="J333"/>
      <c r="K333"/>
      <c r="L333"/>
      <c r="M333"/>
    </row>
    <row r="334" spans="1:13" s="39" customFormat="1" x14ac:dyDescent="0.2">
      <c r="A334" s="218"/>
      <c r="B334" s="64" t="s">
        <v>230</v>
      </c>
      <c r="C334" s="50">
        <v>0</v>
      </c>
      <c r="D334" s="50">
        <v>0</v>
      </c>
      <c r="E334" s="50">
        <v>0</v>
      </c>
      <c r="F334" s="224"/>
      <c r="G334" s="224"/>
      <c r="H334" s="224"/>
      <c r="I334" s="218"/>
      <c r="J334"/>
      <c r="K334"/>
      <c r="L334"/>
      <c r="M334"/>
    </row>
    <row r="335" spans="1:13" s="39" customFormat="1" ht="26.25" customHeight="1" x14ac:dyDescent="0.2">
      <c r="A335" s="218" t="s">
        <v>172</v>
      </c>
      <c r="B335" s="70" t="s">
        <v>284</v>
      </c>
      <c r="C335" s="69"/>
      <c r="D335" s="69"/>
      <c r="E335" s="69"/>
      <c r="F335" s="218"/>
      <c r="G335" s="218"/>
      <c r="H335" s="218"/>
      <c r="I335" s="218"/>
      <c r="J335"/>
      <c r="K335"/>
      <c r="L335"/>
      <c r="M335"/>
    </row>
    <row r="336" spans="1:13" s="39" customFormat="1" x14ac:dyDescent="0.2">
      <c r="A336" s="218"/>
      <c r="B336" s="64" t="s">
        <v>6</v>
      </c>
      <c r="C336" s="69">
        <f>SUM(C337:C342)</f>
        <v>315681.84999999998</v>
      </c>
      <c r="D336" s="69">
        <f>SUM(D337:D342)</f>
        <v>315678.76</v>
      </c>
      <c r="E336" s="69">
        <f>SUM(E337:E342)</f>
        <v>315678.76</v>
      </c>
      <c r="F336" s="224"/>
      <c r="G336" s="224"/>
      <c r="H336" s="224"/>
      <c r="I336" s="218"/>
      <c r="J336"/>
      <c r="K336"/>
      <c r="L336"/>
      <c r="M336"/>
    </row>
    <row r="337" spans="1:13" s="39" customFormat="1" outlineLevel="1" x14ac:dyDescent="0.2">
      <c r="A337" s="218"/>
      <c r="B337" s="64" t="s">
        <v>7</v>
      </c>
      <c r="C337" s="50">
        <f>C345+C354</f>
        <v>51035.199999999997</v>
      </c>
      <c r="D337" s="50">
        <f t="shared" ref="D337:E338" si="13">D345+D354</f>
        <v>51035.199999999997</v>
      </c>
      <c r="E337" s="50">
        <f t="shared" si="13"/>
        <v>51035.199999999997</v>
      </c>
      <c r="F337" s="224"/>
      <c r="G337" s="224"/>
      <c r="H337" s="224"/>
      <c r="I337" s="218"/>
      <c r="J337">
        <f>D337/C337*100</f>
        <v>100</v>
      </c>
      <c r="K337"/>
      <c r="L337"/>
      <c r="M337"/>
    </row>
    <row r="338" spans="1:13" s="39" customFormat="1" ht="15" customHeight="1" outlineLevel="1" x14ac:dyDescent="0.2">
      <c r="A338" s="218"/>
      <c r="B338" s="64" t="s">
        <v>8</v>
      </c>
      <c r="C338" s="50">
        <f>C346+C355</f>
        <v>264646.64999999997</v>
      </c>
      <c r="D338" s="50">
        <f t="shared" si="13"/>
        <v>264643.56</v>
      </c>
      <c r="E338" s="50">
        <f t="shared" si="13"/>
        <v>264643.56</v>
      </c>
      <c r="F338" s="224"/>
      <c r="G338" s="224"/>
      <c r="H338" s="224"/>
      <c r="I338" s="218"/>
      <c r="J338">
        <f>D338/C338*100</f>
        <v>99.998832405397934</v>
      </c>
      <c r="K338"/>
      <c r="L338"/>
      <c r="M338"/>
    </row>
    <row r="339" spans="1:13" s="39" customFormat="1" ht="18.75" customHeight="1" outlineLevel="1" x14ac:dyDescent="0.2">
      <c r="A339" s="218"/>
      <c r="B339" s="64" t="s">
        <v>9</v>
      </c>
      <c r="C339" s="50">
        <f t="shared" ref="C339:E342" si="14">C347+C356</f>
        <v>0</v>
      </c>
      <c r="D339" s="50">
        <f t="shared" si="14"/>
        <v>0</v>
      </c>
      <c r="E339" s="50">
        <f t="shared" si="14"/>
        <v>0</v>
      </c>
      <c r="F339" s="224"/>
      <c r="G339" s="224"/>
      <c r="H339" s="224"/>
      <c r="I339" s="218"/>
      <c r="J339"/>
      <c r="K339"/>
      <c r="L339"/>
      <c r="M339"/>
    </row>
    <row r="340" spans="1:13" s="39" customFormat="1" ht="16.5" customHeight="1" outlineLevel="1" x14ac:dyDescent="0.2">
      <c r="A340" s="218"/>
      <c r="B340" s="64" t="s">
        <v>10</v>
      </c>
      <c r="C340" s="50">
        <f t="shared" si="14"/>
        <v>0</v>
      </c>
      <c r="D340" s="50">
        <f t="shared" si="14"/>
        <v>0</v>
      </c>
      <c r="E340" s="50">
        <f t="shared" si="14"/>
        <v>0</v>
      </c>
      <c r="F340" s="224"/>
      <c r="G340" s="224"/>
      <c r="H340" s="224"/>
      <c r="I340" s="218"/>
      <c r="J340"/>
      <c r="K340"/>
      <c r="L340"/>
      <c r="M340"/>
    </row>
    <row r="341" spans="1:13" s="39" customFormat="1" ht="13.5" customHeight="1" outlineLevel="1" x14ac:dyDescent="0.2">
      <c r="A341" s="218"/>
      <c r="B341" s="64" t="s">
        <v>236</v>
      </c>
      <c r="C341" s="50">
        <f t="shared" si="14"/>
        <v>0</v>
      </c>
      <c r="D341" s="50">
        <f t="shared" si="14"/>
        <v>0</v>
      </c>
      <c r="E341" s="50">
        <f t="shared" si="14"/>
        <v>0</v>
      </c>
      <c r="F341" s="224"/>
      <c r="G341" s="224"/>
      <c r="H341" s="224"/>
      <c r="I341" s="218"/>
      <c r="J341"/>
      <c r="K341"/>
      <c r="L341"/>
      <c r="M341"/>
    </row>
    <row r="342" spans="1:13" s="39" customFormat="1" ht="16.5" customHeight="1" outlineLevel="1" x14ac:dyDescent="0.2">
      <c r="A342" s="218"/>
      <c r="B342" s="64" t="s">
        <v>230</v>
      </c>
      <c r="C342" s="50">
        <f t="shared" si="14"/>
        <v>0</v>
      </c>
      <c r="D342" s="50">
        <f t="shared" si="14"/>
        <v>0</v>
      </c>
      <c r="E342" s="50">
        <f t="shared" si="14"/>
        <v>0</v>
      </c>
      <c r="F342" s="224"/>
      <c r="G342" s="224"/>
      <c r="H342" s="224"/>
      <c r="I342" s="218"/>
      <c r="J342"/>
      <c r="K342"/>
      <c r="L342"/>
      <c r="M342"/>
    </row>
    <row r="343" spans="1:13" s="39" customFormat="1" ht="29.25" outlineLevel="1" x14ac:dyDescent="0.2">
      <c r="A343" s="219" t="s">
        <v>375</v>
      </c>
      <c r="B343" s="70" t="s">
        <v>278</v>
      </c>
      <c r="C343" s="69"/>
      <c r="D343" s="69"/>
      <c r="E343" s="69"/>
      <c r="F343" s="219"/>
      <c r="G343" s="219"/>
      <c r="H343" s="219"/>
      <c r="I343" s="219"/>
      <c r="J343"/>
      <c r="K343"/>
      <c r="L343"/>
      <c r="M343"/>
    </row>
    <row r="344" spans="1:13" s="39" customFormat="1" outlineLevel="1" x14ac:dyDescent="0.2">
      <c r="A344" s="222"/>
      <c r="B344" s="64" t="s">
        <v>6</v>
      </c>
      <c r="C344" s="69">
        <f>SUM(C345:C350)</f>
        <v>0</v>
      </c>
      <c r="D344" s="69">
        <f>SUM(D345:D350)</f>
        <v>0</v>
      </c>
      <c r="E344" s="69">
        <f>SUM(E345:E350)</f>
        <v>0</v>
      </c>
      <c r="F344" s="220"/>
      <c r="G344" s="220"/>
      <c r="H344" s="220"/>
      <c r="I344" s="220"/>
      <c r="J344"/>
      <c r="K344"/>
      <c r="L344"/>
      <c r="M344"/>
    </row>
    <row r="345" spans="1:13" s="39" customFormat="1" outlineLevel="1" x14ac:dyDescent="0.2">
      <c r="A345" s="222"/>
      <c r="B345" s="64" t="s">
        <v>7</v>
      </c>
      <c r="C345" s="50">
        <v>0</v>
      </c>
      <c r="D345" s="50">
        <v>0</v>
      </c>
      <c r="E345" s="50">
        <v>0</v>
      </c>
      <c r="F345" s="220"/>
      <c r="G345" s="220"/>
      <c r="H345" s="220"/>
      <c r="I345" s="220"/>
      <c r="J345"/>
      <c r="K345"/>
      <c r="L345"/>
      <c r="M345"/>
    </row>
    <row r="346" spans="1:13" s="39" customFormat="1" outlineLevel="1" x14ac:dyDescent="0.2">
      <c r="A346" s="222"/>
      <c r="B346" s="64" t="s">
        <v>8</v>
      </c>
      <c r="C346" s="50">
        <v>0</v>
      </c>
      <c r="D346" s="50">
        <v>0</v>
      </c>
      <c r="E346" s="50">
        <v>0</v>
      </c>
      <c r="F346" s="220"/>
      <c r="G346" s="220"/>
      <c r="H346" s="220"/>
      <c r="I346" s="220"/>
      <c r="J346"/>
      <c r="K346"/>
      <c r="L346"/>
      <c r="M346"/>
    </row>
    <row r="347" spans="1:13" s="39" customFormat="1" outlineLevel="1" x14ac:dyDescent="0.2">
      <c r="A347" s="222"/>
      <c r="B347" s="64" t="s">
        <v>9</v>
      </c>
      <c r="C347" s="50">
        <v>0</v>
      </c>
      <c r="D347" s="50">
        <v>0</v>
      </c>
      <c r="E347" s="50">
        <v>0</v>
      </c>
      <c r="F347" s="220"/>
      <c r="G347" s="220"/>
      <c r="H347" s="220"/>
      <c r="I347" s="220"/>
      <c r="J347"/>
      <c r="K347"/>
      <c r="L347"/>
      <c r="M347"/>
    </row>
    <row r="348" spans="1:13" s="39" customFormat="1" outlineLevel="1" x14ac:dyDescent="0.2">
      <c r="A348" s="222"/>
      <c r="B348" s="64" t="s">
        <v>10</v>
      </c>
      <c r="C348" s="50">
        <v>0</v>
      </c>
      <c r="D348" s="50">
        <v>0</v>
      </c>
      <c r="E348" s="50">
        <v>0</v>
      </c>
      <c r="F348" s="220"/>
      <c r="G348" s="220"/>
      <c r="H348" s="220"/>
      <c r="I348" s="220"/>
      <c r="J348"/>
      <c r="K348"/>
      <c r="L348"/>
      <c r="M348"/>
    </row>
    <row r="349" spans="1:13" s="39" customFormat="1" outlineLevel="1" x14ac:dyDescent="0.2">
      <c r="A349" s="222"/>
      <c r="B349" s="64" t="s">
        <v>236</v>
      </c>
      <c r="C349" s="50">
        <v>0</v>
      </c>
      <c r="D349" s="50">
        <v>0</v>
      </c>
      <c r="E349" s="50">
        <v>0</v>
      </c>
      <c r="F349" s="220"/>
      <c r="G349" s="220"/>
      <c r="H349" s="220"/>
      <c r="I349" s="220"/>
      <c r="J349"/>
      <c r="K349"/>
      <c r="L349"/>
      <c r="M349"/>
    </row>
    <row r="350" spans="1:13" s="39" customFormat="1" outlineLevel="1" x14ac:dyDescent="0.2">
      <c r="A350" s="222"/>
      <c r="B350" s="64" t="s">
        <v>230</v>
      </c>
      <c r="C350" s="50">
        <v>0</v>
      </c>
      <c r="D350" s="50">
        <v>0</v>
      </c>
      <c r="E350" s="50">
        <v>0</v>
      </c>
      <c r="F350" s="220"/>
      <c r="G350" s="220"/>
      <c r="H350" s="220"/>
      <c r="I350" s="220"/>
      <c r="J350"/>
      <c r="K350"/>
      <c r="L350"/>
      <c r="M350"/>
    </row>
    <row r="351" spans="1:13" s="39" customFormat="1" outlineLevel="1" x14ac:dyDescent="0.2">
      <c r="A351" s="223"/>
      <c r="B351" s="64" t="s">
        <v>271</v>
      </c>
      <c r="C351" s="50">
        <f>C346</f>
        <v>0</v>
      </c>
      <c r="D351" s="50">
        <f>D346</f>
        <v>0</v>
      </c>
      <c r="E351" s="50">
        <f>E346</f>
        <v>0</v>
      </c>
      <c r="F351" s="221"/>
      <c r="G351" s="221"/>
      <c r="H351" s="221"/>
      <c r="I351" s="221"/>
      <c r="J351"/>
      <c r="K351"/>
      <c r="L351"/>
      <c r="M351"/>
    </row>
    <row r="352" spans="1:13" s="39" customFormat="1" ht="29.25" outlineLevel="1" x14ac:dyDescent="0.2">
      <c r="A352" s="219" t="s">
        <v>376</v>
      </c>
      <c r="B352" s="70" t="s">
        <v>503</v>
      </c>
      <c r="C352" s="69"/>
      <c r="D352" s="69"/>
      <c r="E352" s="69"/>
      <c r="F352" s="219" t="s">
        <v>653</v>
      </c>
      <c r="G352" s="219"/>
      <c r="H352" s="219"/>
      <c r="I352" s="219"/>
      <c r="J352"/>
      <c r="K352"/>
      <c r="L352"/>
      <c r="M352"/>
    </row>
    <row r="353" spans="1:13" s="39" customFormat="1" outlineLevel="1" x14ac:dyDescent="0.2">
      <c r="A353" s="220"/>
      <c r="B353" s="64" t="s">
        <v>6</v>
      </c>
      <c r="C353" s="69">
        <f>SUM(C354:C359)</f>
        <v>315681.84999999998</v>
      </c>
      <c r="D353" s="69">
        <f>SUM(D354:D359)</f>
        <v>315678.76</v>
      </c>
      <c r="E353" s="69">
        <f>SUM(E354:E359)</f>
        <v>315678.76</v>
      </c>
      <c r="F353" s="220"/>
      <c r="G353" s="220"/>
      <c r="H353" s="220"/>
      <c r="I353" s="220"/>
      <c r="J353"/>
      <c r="K353"/>
      <c r="L353"/>
      <c r="M353"/>
    </row>
    <row r="354" spans="1:13" s="39" customFormat="1" outlineLevel="1" x14ac:dyDescent="0.2">
      <c r="A354" s="220"/>
      <c r="B354" s="64" t="s">
        <v>7</v>
      </c>
      <c r="C354" s="50">
        <f>C362+C370</f>
        <v>51035.199999999997</v>
      </c>
      <c r="D354" s="50">
        <f t="shared" ref="D354:E354" si="15">D362+D370</f>
        <v>51035.199999999997</v>
      </c>
      <c r="E354" s="50">
        <f t="shared" si="15"/>
        <v>51035.199999999997</v>
      </c>
      <c r="F354" s="220"/>
      <c r="G354" s="220"/>
      <c r="H354" s="220"/>
      <c r="I354" s="220"/>
      <c r="J354"/>
      <c r="K354"/>
      <c r="L354"/>
      <c r="M354"/>
    </row>
    <row r="355" spans="1:13" s="39" customFormat="1" outlineLevel="1" x14ac:dyDescent="0.2">
      <c r="A355" s="220"/>
      <c r="B355" s="64" t="s">
        <v>8</v>
      </c>
      <c r="C355" s="50">
        <f t="shared" ref="C355:E359" si="16">C363+C371</f>
        <v>264646.64999999997</v>
      </c>
      <c r="D355" s="50">
        <f t="shared" si="16"/>
        <v>264643.56</v>
      </c>
      <c r="E355" s="50">
        <f t="shared" si="16"/>
        <v>264643.56</v>
      </c>
      <c r="F355" s="220"/>
      <c r="G355" s="220"/>
      <c r="H355" s="220"/>
      <c r="I355" s="220"/>
      <c r="J355"/>
      <c r="K355"/>
      <c r="L355"/>
      <c r="M355"/>
    </row>
    <row r="356" spans="1:13" s="39" customFormat="1" outlineLevel="1" x14ac:dyDescent="0.2">
      <c r="A356" s="220"/>
      <c r="B356" s="64" t="s">
        <v>9</v>
      </c>
      <c r="C356" s="50">
        <f t="shared" si="16"/>
        <v>0</v>
      </c>
      <c r="D356" s="50">
        <f t="shared" si="16"/>
        <v>0</v>
      </c>
      <c r="E356" s="50">
        <f t="shared" si="16"/>
        <v>0</v>
      </c>
      <c r="F356" s="220"/>
      <c r="G356" s="220"/>
      <c r="H356" s="220"/>
      <c r="I356" s="220"/>
      <c r="J356"/>
      <c r="K356"/>
      <c r="L356"/>
      <c r="M356"/>
    </row>
    <row r="357" spans="1:13" s="39" customFormat="1" outlineLevel="1" x14ac:dyDescent="0.2">
      <c r="A357" s="220"/>
      <c r="B357" s="64" t="s">
        <v>10</v>
      </c>
      <c r="C357" s="50">
        <f t="shared" si="16"/>
        <v>0</v>
      </c>
      <c r="D357" s="50">
        <f t="shared" si="16"/>
        <v>0</v>
      </c>
      <c r="E357" s="50">
        <f t="shared" si="16"/>
        <v>0</v>
      </c>
      <c r="F357" s="220"/>
      <c r="G357" s="220"/>
      <c r="H357" s="220"/>
      <c r="I357" s="220"/>
      <c r="J357"/>
      <c r="K357"/>
      <c r="L357"/>
      <c r="M357"/>
    </row>
    <row r="358" spans="1:13" s="39" customFormat="1" outlineLevel="1" x14ac:dyDescent="0.2">
      <c r="A358" s="220"/>
      <c r="B358" s="64" t="s">
        <v>236</v>
      </c>
      <c r="C358" s="50">
        <f t="shared" si="16"/>
        <v>0</v>
      </c>
      <c r="D358" s="50">
        <f t="shared" si="16"/>
        <v>0</v>
      </c>
      <c r="E358" s="50">
        <f t="shared" si="16"/>
        <v>0</v>
      </c>
      <c r="F358" s="220"/>
      <c r="G358" s="220"/>
      <c r="H358" s="220"/>
      <c r="I358" s="220"/>
      <c r="J358"/>
      <c r="K358"/>
      <c r="L358"/>
      <c r="M358"/>
    </row>
    <row r="359" spans="1:13" s="39" customFormat="1" outlineLevel="1" x14ac:dyDescent="0.2">
      <c r="A359" s="220"/>
      <c r="B359" s="64" t="s">
        <v>230</v>
      </c>
      <c r="C359" s="50">
        <f t="shared" si="16"/>
        <v>0</v>
      </c>
      <c r="D359" s="50">
        <f t="shared" si="16"/>
        <v>0</v>
      </c>
      <c r="E359" s="50">
        <f t="shared" si="16"/>
        <v>0</v>
      </c>
      <c r="F359" s="220"/>
      <c r="G359" s="220"/>
      <c r="H359" s="220"/>
      <c r="I359" s="220"/>
      <c r="J359"/>
      <c r="K359"/>
      <c r="L359"/>
      <c r="M359"/>
    </row>
    <row r="360" spans="1:13" s="39" customFormat="1" ht="29.25" outlineLevel="1" x14ac:dyDescent="0.2">
      <c r="A360" s="219" t="s">
        <v>667</v>
      </c>
      <c r="B360" s="70" t="s">
        <v>505</v>
      </c>
      <c r="C360" s="69"/>
      <c r="D360" s="69"/>
      <c r="E360" s="69"/>
      <c r="F360" s="219" t="s">
        <v>653</v>
      </c>
      <c r="G360" s="219"/>
      <c r="H360" s="219"/>
      <c r="I360" s="219"/>
      <c r="J360"/>
      <c r="K360"/>
      <c r="L360"/>
      <c r="M360"/>
    </row>
    <row r="361" spans="1:13" s="39" customFormat="1" outlineLevel="1" x14ac:dyDescent="0.2">
      <c r="A361" s="220"/>
      <c r="B361" s="64" t="s">
        <v>6</v>
      </c>
      <c r="C361" s="69">
        <f>SUM(C362:C367)</f>
        <v>77005.327999999994</v>
      </c>
      <c r="D361" s="69">
        <f>SUM(D362:D367)</f>
        <v>77005.327999999994</v>
      </c>
      <c r="E361" s="69">
        <f>SUM(E362:E367)</f>
        <v>77005.327999999994</v>
      </c>
      <c r="F361" s="220"/>
      <c r="G361" s="220"/>
      <c r="H361" s="220"/>
      <c r="I361" s="220"/>
      <c r="J361"/>
      <c r="K361"/>
      <c r="L361"/>
      <c r="M361"/>
    </row>
    <row r="362" spans="1:13" s="39" customFormat="1" outlineLevel="1" x14ac:dyDescent="0.2">
      <c r="A362" s="220"/>
      <c r="B362" s="64" t="s">
        <v>7</v>
      </c>
      <c r="C362" s="50">
        <v>0</v>
      </c>
      <c r="D362" s="50">
        <v>0</v>
      </c>
      <c r="E362" s="50">
        <v>0</v>
      </c>
      <c r="F362" s="220"/>
      <c r="G362" s="220"/>
      <c r="H362" s="220"/>
      <c r="I362" s="220"/>
      <c r="J362"/>
      <c r="K362"/>
      <c r="L362"/>
      <c r="M362"/>
    </row>
    <row r="363" spans="1:13" s="39" customFormat="1" outlineLevel="1" x14ac:dyDescent="0.2">
      <c r="A363" s="220"/>
      <c r="B363" s="64" t="s">
        <v>8</v>
      </c>
      <c r="C363" s="50">
        <v>77005.327999999994</v>
      </c>
      <c r="D363" s="50">
        <v>77005.327999999994</v>
      </c>
      <c r="E363" s="50">
        <v>77005.327999999994</v>
      </c>
      <c r="F363" s="220"/>
      <c r="G363" s="220"/>
      <c r="H363" s="220"/>
      <c r="I363" s="220"/>
      <c r="J363"/>
      <c r="K363"/>
      <c r="L363"/>
      <c r="M363"/>
    </row>
    <row r="364" spans="1:13" s="39" customFormat="1" outlineLevel="1" x14ac:dyDescent="0.2">
      <c r="A364" s="220"/>
      <c r="B364" s="64" t="s">
        <v>9</v>
      </c>
      <c r="C364" s="50">
        <v>0</v>
      </c>
      <c r="D364" s="50">
        <v>0</v>
      </c>
      <c r="E364" s="50">
        <v>0</v>
      </c>
      <c r="F364" s="220"/>
      <c r="G364" s="220"/>
      <c r="H364" s="220"/>
      <c r="I364" s="220"/>
      <c r="J364"/>
      <c r="K364"/>
      <c r="L364"/>
      <c r="M364"/>
    </row>
    <row r="365" spans="1:13" s="39" customFormat="1" outlineLevel="1" x14ac:dyDescent="0.2">
      <c r="A365" s="220"/>
      <c r="B365" s="64" t="s">
        <v>10</v>
      </c>
      <c r="C365" s="50">
        <v>0</v>
      </c>
      <c r="D365" s="50">
        <v>0</v>
      </c>
      <c r="E365" s="50">
        <v>0</v>
      </c>
      <c r="F365" s="220"/>
      <c r="G365" s="220"/>
      <c r="H365" s="220"/>
      <c r="I365" s="220"/>
      <c r="J365"/>
      <c r="K365"/>
      <c r="L365"/>
      <c r="M365"/>
    </row>
    <row r="366" spans="1:13" s="39" customFormat="1" outlineLevel="1" x14ac:dyDescent="0.2">
      <c r="A366" s="220"/>
      <c r="B366" s="64" t="s">
        <v>236</v>
      </c>
      <c r="C366" s="50">
        <v>0</v>
      </c>
      <c r="D366" s="50">
        <v>0</v>
      </c>
      <c r="E366" s="50">
        <v>0</v>
      </c>
      <c r="F366" s="220"/>
      <c r="G366" s="220"/>
      <c r="H366" s="220"/>
      <c r="I366" s="220"/>
      <c r="J366"/>
      <c r="K366"/>
      <c r="L366"/>
      <c r="M366"/>
    </row>
    <row r="367" spans="1:13" s="39" customFormat="1" ht="15" customHeight="1" outlineLevel="1" x14ac:dyDescent="0.2">
      <c r="A367" s="221"/>
      <c r="B367" s="64" t="s">
        <v>230</v>
      </c>
      <c r="C367" s="50">
        <v>0</v>
      </c>
      <c r="D367" s="50">
        <v>0</v>
      </c>
      <c r="E367" s="50">
        <v>0</v>
      </c>
      <c r="F367" s="221"/>
      <c r="G367" s="221"/>
      <c r="H367" s="221"/>
      <c r="I367" s="221"/>
      <c r="J367"/>
      <c r="K367" s="178"/>
      <c r="L367"/>
      <c r="M367"/>
    </row>
    <row r="368" spans="1:13" s="39" customFormat="1" ht="29.25" outlineLevel="1" x14ac:dyDescent="0.2">
      <c r="A368" s="219" t="s">
        <v>668</v>
      </c>
      <c r="B368" s="70" t="s">
        <v>507</v>
      </c>
      <c r="C368" s="69"/>
      <c r="D368" s="69"/>
      <c r="E368" s="69"/>
      <c r="F368" s="219" t="s">
        <v>653</v>
      </c>
      <c r="G368" s="219"/>
      <c r="H368" s="219"/>
      <c r="I368" s="219"/>
      <c r="J368"/>
      <c r="K368"/>
      <c r="L368"/>
      <c r="M368"/>
    </row>
    <row r="369" spans="1:13" s="39" customFormat="1" outlineLevel="1" x14ac:dyDescent="0.2">
      <c r="A369" s="220"/>
      <c r="B369" s="64" t="s">
        <v>6</v>
      </c>
      <c r="C369" s="69">
        <f>SUM(C370:C375)</f>
        <v>238676.522</v>
      </c>
      <c r="D369" s="69">
        <f>SUM(D370:D375)</f>
        <v>238673.43199999997</v>
      </c>
      <c r="E369" s="69">
        <f>SUM(E370:E375)</f>
        <v>238673.43199999997</v>
      </c>
      <c r="F369" s="220"/>
      <c r="G369" s="220"/>
      <c r="H369" s="220"/>
      <c r="I369" s="220"/>
      <c r="J369"/>
      <c r="K369"/>
      <c r="L369"/>
      <c r="M369"/>
    </row>
    <row r="370" spans="1:13" s="39" customFormat="1" outlineLevel="1" x14ac:dyDescent="0.2">
      <c r="A370" s="220"/>
      <c r="B370" s="64" t="s">
        <v>7</v>
      </c>
      <c r="C370" s="50">
        <v>51035.199999999997</v>
      </c>
      <c r="D370" s="50">
        <v>51035.199999999997</v>
      </c>
      <c r="E370" s="50">
        <v>51035.199999999997</v>
      </c>
      <c r="F370" s="220"/>
      <c r="G370" s="220"/>
      <c r="H370" s="220"/>
      <c r="I370" s="220"/>
      <c r="J370"/>
      <c r="K370"/>
      <c r="L370"/>
      <c r="M370"/>
    </row>
    <row r="371" spans="1:13" s="39" customFormat="1" outlineLevel="1" x14ac:dyDescent="0.2">
      <c r="A371" s="220"/>
      <c r="B371" s="64" t="s">
        <v>8</v>
      </c>
      <c r="C371" s="50">
        <f>187638.232+3.09</f>
        <v>187641.32199999999</v>
      </c>
      <c r="D371" s="50">
        <v>187638.23199999999</v>
      </c>
      <c r="E371" s="50">
        <v>187638.23199999999</v>
      </c>
      <c r="F371" s="220"/>
      <c r="G371" s="220"/>
      <c r="H371" s="220"/>
      <c r="I371" s="220"/>
      <c r="J371"/>
      <c r="K371"/>
      <c r="L371"/>
      <c r="M371"/>
    </row>
    <row r="372" spans="1:13" s="39" customFormat="1" outlineLevel="1" x14ac:dyDescent="0.2">
      <c r="A372" s="220"/>
      <c r="B372" s="64" t="s">
        <v>9</v>
      </c>
      <c r="C372" s="50">
        <v>0</v>
      </c>
      <c r="D372" s="50">
        <v>0</v>
      </c>
      <c r="E372" s="50">
        <v>0</v>
      </c>
      <c r="F372" s="220"/>
      <c r="G372" s="220"/>
      <c r="H372" s="220"/>
      <c r="I372" s="220"/>
      <c r="J372"/>
      <c r="K372"/>
      <c r="L372"/>
      <c r="M372"/>
    </row>
    <row r="373" spans="1:13" s="39" customFormat="1" outlineLevel="1" x14ac:dyDescent="0.2">
      <c r="A373" s="220"/>
      <c r="B373" s="64" t="s">
        <v>10</v>
      </c>
      <c r="C373" s="50">
        <v>0</v>
      </c>
      <c r="D373" s="50">
        <v>0</v>
      </c>
      <c r="E373" s="50">
        <v>0</v>
      </c>
      <c r="F373" s="220"/>
      <c r="G373" s="220"/>
      <c r="H373" s="220"/>
      <c r="I373" s="220"/>
      <c r="J373"/>
      <c r="K373"/>
      <c r="L373"/>
      <c r="M373"/>
    </row>
    <row r="374" spans="1:13" s="39" customFormat="1" outlineLevel="1" x14ac:dyDescent="0.2">
      <c r="A374" s="220"/>
      <c r="B374" s="64" t="s">
        <v>236</v>
      </c>
      <c r="C374" s="50">
        <v>0</v>
      </c>
      <c r="D374" s="50">
        <v>0</v>
      </c>
      <c r="E374" s="50">
        <v>0</v>
      </c>
      <c r="F374" s="220"/>
      <c r="G374" s="220"/>
      <c r="H374" s="220"/>
      <c r="I374" s="220"/>
      <c r="J374"/>
      <c r="K374"/>
      <c r="L374"/>
      <c r="M374"/>
    </row>
    <row r="375" spans="1:13" s="39" customFormat="1" outlineLevel="1" x14ac:dyDescent="0.2">
      <c r="A375" s="220"/>
      <c r="B375" s="64" t="s">
        <v>230</v>
      </c>
      <c r="C375" s="50">
        <v>0</v>
      </c>
      <c r="D375" s="50">
        <v>0</v>
      </c>
      <c r="E375" s="50">
        <v>0</v>
      </c>
      <c r="F375" s="220"/>
      <c r="G375" s="220"/>
      <c r="H375" s="220"/>
      <c r="I375" s="220"/>
      <c r="J375"/>
      <c r="K375"/>
      <c r="L375"/>
      <c r="M375"/>
    </row>
    <row r="376" spans="1:13" s="39" customFormat="1" ht="68.25" outlineLevel="1" x14ac:dyDescent="0.2">
      <c r="A376" s="218" t="s">
        <v>173</v>
      </c>
      <c r="B376" s="70" t="s">
        <v>669</v>
      </c>
      <c r="C376" s="69"/>
      <c r="D376" s="69"/>
      <c r="E376" s="69"/>
      <c r="F376" s="218"/>
      <c r="G376" s="218"/>
      <c r="H376" s="218"/>
      <c r="I376" s="218"/>
      <c r="J376"/>
      <c r="K376"/>
      <c r="L376"/>
      <c r="M376"/>
    </row>
    <row r="377" spans="1:13" s="39" customFormat="1" outlineLevel="1" x14ac:dyDescent="0.2">
      <c r="A377" s="218"/>
      <c r="B377" s="64" t="s">
        <v>6</v>
      </c>
      <c r="C377" s="69">
        <f>SUM(C378:C383)</f>
        <v>0</v>
      </c>
      <c r="D377" s="69">
        <f>SUM(D378:D383)</f>
        <v>0</v>
      </c>
      <c r="E377" s="69">
        <f>SUM(E378:E383)</f>
        <v>0</v>
      </c>
      <c r="F377" s="224"/>
      <c r="G377" s="224"/>
      <c r="H377" s="224"/>
      <c r="I377" s="218"/>
      <c r="J377"/>
      <c r="K377"/>
      <c r="L377"/>
      <c r="M377"/>
    </row>
    <row r="378" spans="1:13" s="39" customFormat="1" outlineLevel="1" x14ac:dyDescent="0.2">
      <c r="A378" s="218"/>
      <c r="B378" s="64" t="s">
        <v>7</v>
      </c>
      <c r="C378" s="50">
        <v>0</v>
      </c>
      <c r="D378" s="50">
        <v>0</v>
      </c>
      <c r="E378" s="50">
        <v>0</v>
      </c>
      <c r="F378" s="224"/>
      <c r="G378" s="224"/>
      <c r="H378" s="224"/>
      <c r="I378" s="218"/>
      <c r="J378" t="e">
        <f>D378/C378*100</f>
        <v>#DIV/0!</v>
      </c>
      <c r="K378"/>
      <c r="L378"/>
      <c r="M378"/>
    </row>
    <row r="379" spans="1:13" s="39" customFormat="1" outlineLevel="1" x14ac:dyDescent="0.2">
      <c r="A379" s="218"/>
      <c r="B379" s="64" t="s">
        <v>8</v>
      </c>
      <c r="C379" s="50">
        <v>0</v>
      </c>
      <c r="D379" s="50">
        <v>0</v>
      </c>
      <c r="E379" s="50">
        <v>0</v>
      </c>
      <c r="F379" s="224"/>
      <c r="G379" s="224"/>
      <c r="H379" s="224"/>
      <c r="I379" s="218"/>
      <c r="J379" t="e">
        <f>D379/C379*100</f>
        <v>#DIV/0!</v>
      </c>
      <c r="K379"/>
      <c r="L379"/>
      <c r="M379"/>
    </row>
    <row r="380" spans="1:13" s="39" customFormat="1" outlineLevel="1" x14ac:dyDescent="0.2">
      <c r="A380" s="218"/>
      <c r="B380" s="64" t="s">
        <v>9</v>
      </c>
      <c r="C380" s="50">
        <v>0</v>
      </c>
      <c r="D380" s="50">
        <v>0</v>
      </c>
      <c r="E380" s="50">
        <v>0</v>
      </c>
      <c r="F380" s="224"/>
      <c r="G380" s="224"/>
      <c r="H380" s="224"/>
      <c r="I380" s="218"/>
      <c r="J380"/>
      <c r="K380"/>
      <c r="L380"/>
      <c r="M380"/>
    </row>
    <row r="381" spans="1:13" s="39" customFormat="1" outlineLevel="1" x14ac:dyDescent="0.2">
      <c r="A381" s="218"/>
      <c r="B381" s="64" t="s">
        <v>10</v>
      </c>
      <c r="C381" s="50">
        <v>0</v>
      </c>
      <c r="D381" s="50">
        <v>0</v>
      </c>
      <c r="E381" s="50">
        <v>0</v>
      </c>
      <c r="F381" s="224"/>
      <c r="G381" s="224"/>
      <c r="H381" s="224"/>
      <c r="I381" s="218"/>
      <c r="J381"/>
      <c r="K381"/>
      <c r="L381"/>
      <c r="M381"/>
    </row>
    <row r="382" spans="1:13" s="39" customFormat="1" ht="14.25" customHeight="1" outlineLevel="1" x14ac:dyDescent="0.2">
      <c r="A382" s="218"/>
      <c r="B382" s="64" t="s">
        <v>236</v>
      </c>
      <c r="C382" s="50">
        <v>0</v>
      </c>
      <c r="D382" s="50">
        <v>0</v>
      </c>
      <c r="E382" s="50">
        <v>0</v>
      </c>
      <c r="F382" s="224"/>
      <c r="G382" s="224"/>
      <c r="H382" s="224"/>
      <c r="I382" s="218"/>
      <c r="J382"/>
      <c r="K382"/>
      <c r="L382"/>
      <c r="M382"/>
    </row>
    <row r="383" spans="1:13" s="39" customFormat="1" outlineLevel="1" x14ac:dyDescent="0.2">
      <c r="A383" s="218"/>
      <c r="B383" s="64" t="s">
        <v>230</v>
      </c>
      <c r="C383" s="50">
        <v>0</v>
      </c>
      <c r="D383" s="50">
        <v>0</v>
      </c>
      <c r="E383" s="50">
        <v>0</v>
      </c>
      <c r="F383" s="224"/>
      <c r="G383" s="224"/>
      <c r="H383" s="224"/>
      <c r="I383" s="218"/>
      <c r="J383"/>
      <c r="K383"/>
      <c r="L383"/>
      <c r="M383"/>
    </row>
    <row r="384" spans="1:13" s="39" customFormat="1" ht="14.25" customHeight="1" outlineLevel="1" x14ac:dyDescent="0.2">
      <c r="A384" s="227" t="s">
        <v>33</v>
      </c>
      <c r="B384" s="227"/>
      <c r="C384" s="227"/>
      <c r="D384" s="227"/>
      <c r="E384" s="227"/>
      <c r="F384" s="227"/>
      <c r="G384" s="227"/>
      <c r="H384" s="227"/>
      <c r="I384" s="227"/>
      <c r="J384"/>
      <c r="K384"/>
      <c r="L384"/>
      <c r="M384"/>
    </row>
    <row r="385" spans="1:13" s="39" customFormat="1" outlineLevel="1" x14ac:dyDescent="0.2">
      <c r="A385" s="236"/>
      <c r="B385" s="64" t="s">
        <v>237</v>
      </c>
      <c r="C385" s="66">
        <f>SUM(C386:C391)</f>
        <v>56730.227610000002</v>
      </c>
      <c r="D385" s="66">
        <f>SUM(D386:D391)</f>
        <v>55903.813280000002</v>
      </c>
      <c r="E385" s="66">
        <f>SUM(E386:E391)</f>
        <v>55903.813280000002</v>
      </c>
      <c r="F385" s="227"/>
      <c r="G385" s="227"/>
      <c r="H385" s="227"/>
      <c r="I385" s="227"/>
      <c r="J385"/>
      <c r="K385"/>
      <c r="L385"/>
      <c r="M385"/>
    </row>
    <row r="386" spans="1:13" s="39" customFormat="1" outlineLevel="1" x14ac:dyDescent="0.2">
      <c r="A386" s="236"/>
      <c r="B386" s="64" t="s">
        <v>7</v>
      </c>
      <c r="C386" s="66">
        <f t="shared" ref="C386:E391" si="17">C394+C456</f>
        <v>0</v>
      </c>
      <c r="D386" s="66">
        <f t="shared" si="17"/>
        <v>0</v>
      </c>
      <c r="E386" s="66">
        <f t="shared" si="17"/>
        <v>0</v>
      </c>
      <c r="F386" s="227"/>
      <c r="G386" s="227"/>
      <c r="H386" s="227"/>
      <c r="I386" s="227"/>
      <c r="J386"/>
      <c r="K386"/>
      <c r="L386"/>
      <c r="M386"/>
    </row>
    <row r="387" spans="1:13" s="39" customFormat="1" outlineLevel="1" x14ac:dyDescent="0.2">
      <c r="A387" s="236"/>
      <c r="B387" s="64" t="s">
        <v>8</v>
      </c>
      <c r="C387" s="66">
        <f t="shared" si="17"/>
        <v>55454.678169999999</v>
      </c>
      <c r="D387" s="66">
        <f t="shared" si="17"/>
        <v>54628.26384</v>
      </c>
      <c r="E387" s="66">
        <f t="shared" si="17"/>
        <v>54628.26384</v>
      </c>
      <c r="F387" s="227"/>
      <c r="G387" s="227"/>
      <c r="H387" s="227"/>
      <c r="I387" s="227"/>
      <c r="J387">
        <f>D387/C387*100</f>
        <v>98.50974821733422</v>
      </c>
      <c r="K387"/>
      <c r="L387"/>
      <c r="M387"/>
    </row>
    <row r="388" spans="1:13" s="39" customFormat="1" outlineLevel="1" x14ac:dyDescent="0.2">
      <c r="A388" s="236"/>
      <c r="B388" s="64" t="s">
        <v>9</v>
      </c>
      <c r="C388" s="66">
        <f t="shared" si="17"/>
        <v>1275.54944</v>
      </c>
      <c r="D388" s="66">
        <f t="shared" si="17"/>
        <v>1275.54944</v>
      </c>
      <c r="E388" s="66">
        <f t="shared" si="17"/>
        <v>1275.54944</v>
      </c>
      <c r="F388" s="227"/>
      <c r="G388" s="227"/>
      <c r="H388" s="227"/>
      <c r="I388" s="227"/>
      <c r="J388"/>
      <c r="K388"/>
      <c r="L388"/>
      <c r="M388"/>
    </row>
    <row r="389" spans="1:13" s="39" customFormat="1" outlineLevel="1" x14ac:dyDescent="0.2">
      <c r="A389" s="236"/>
      <c r="B389" s="64" t="s">
        <v>10</v>
      </c>
      <c r="C389" s="66">
        <f t="shared" si="17"/>
        <v>0</v>
      </c>
      <c r="D389" s="66">
        <f t="shared" si="17"/>
        <v>0</v>
      </c>
      <c r="E389" s="66">
        <f t="shared" si="17"/>
        <v>0</v>
      </c>
      <c r="F389" s="227"/>
      <c r="G389" s="227"/>
      <c r="H389" s="227"/>
      <c r="I389" s="227"/>
      <c r="J389"/>
      <c r="K389"/>
      <c r="L389"/>
      <c r="M389"/>
    </row>
    <row r="390" spans="1:13" s="39" customFormat="1" outlineLevel="1" x14ac:dyDescent="0.2">
      <c r="A390" s="236"/>
      <c r="B390" s="64" t="s">
        <v>236</v>
      </c>
      <c r="C390" s="66">
        <f t="shared" si="17"/>
        <v>0</v>
      </c>
      <c r="D390" s="66">
        <f t="shared" si="17"/>
        <v>0</v>
      </c>
      <c r="E390" s="66">
        <f t="shared" si="17"/>
        <v>0</v>
      </c>
      <c r="F390" s="227"/>
      <c r="G390" s="227"/>
      <c r="H390" s="227"/>
      <c r="I390" s="227"/>
      <c r="J390"/>
      <c r="K390"/>
      <c r="L390"/>
      <c r="M390"/>
    </row>
    <row r="391" spans="1:13" s="39" customFormat="1" outlineLevel="1" x14ac:dyDescent="0.2">
      <c r="A391" s="236"/>
      <c r="B391" s="64" t="s">
        <v>230</v>
      </c>
      <c r="C391" s="66">
        <f t="shared" si="17"/>
        <v>0</v>
      </c>
      <c r="D391" s="66">
        <f t="shared" si="17"/>
        <v>0</v>
      </c>
      <c r="E391" s="66">
        <f t="shared" si="17"/>
        <v>0</v>
      </c>
      <c r="F391" s="227"/>
      <c r="G391" s="227"/>
      <c r="H391" s="227"/>
      <c r="I391" s="227"/>
      <c r="J391"/>
      <c r="K391"/>
      <c r="L391"/>
      <c r="M391"/>
    </row>
    <row r="392" spans="1:13" s="39" customFormat="1" ht="29.25" outlineLevel="1" x14ac:dyDescent="0.2">
      <c r="A392" s="218" t="s">
        <v>34</v>
      </c>
      <c r="B392" s="67" t="s">
        <v>286</v>
      </c>
      <c r="C392" s="69"/>
      <c r="D392" s="69"/>
      <c r="E392" s="69"/>
      <c r="F392" s="218" t="s">
        <v>638</v>
      </c>
      <c r="G392" s="218"/>
      <c r="H392" s="218"/>
      <c r="I392" s="218"/>
      <c r="J392"/>
      <c r="K392"/>
      <c r="L392"/>
      <c r="M392"/>
    </row>
    <row r="393" spans="1:13" s="39" customFormat="1" outlineLevel="1" x14ac:dyDescent="0.2">
      <c r="A393" s="218"/>
      <c r="B393" s="64" t="s">
        <v>6</v>
      </c>
      <c r="C393" s="69">
        <f>SUM(C394:C399)</f>
        <v>48357.872610000006</v>
      </c>
      <c r="D393" s="69">
        <f>SUM(D394:D399)</f>
        <v>47531.458280000006</v>
      </c>
      <c r="E393" s="69">
        <f>SUM(E394:E399)</f>
        <v>47531.458280000006</v>
      </c>
      <c r="F393" s="224"/>
      <c r="G393" s="224"/>
      <c r="H393" s="224"/>
      <c r="I393" s="218"/>
      <c r="J393"/>
      <c r="K393"/>
      <c r="L393"/>
      <c r="M393"/>
    </row>
    <row r="394" spans="1:13" s="39" customFormat="1" outlineLevel="1" x14ac:dyDescent="0.2">
      <c r="A394" s="218"/>
      <c r="B394" s="64" t="s">
        <v>7</v>
      </c>
      <c r="C394" s="69">
        <f>C402+C411+C420+C429</f>
        <v>0</v>
      </c>
      <c r="D394" s="69">
        <f t="shared" ref="D394:E399" si="18">D402+D411+D420+D429</f>
        <v>0</v>
      </c>
      <c r="E394" s="69">
        <f t="shared" si="18"/>
        <v>0</v>
      </c>
      <c r="F394" s="224"/>
      <c r="G394" s="224"/>
      <c r="H394" s="224"/>
      <c r="I394" s="218"/>
      <c r="J394"/>
      <c r="K394"/>
      <c r="L394"/>
      <c r="M394"/>
    </row>
    <row r="395" spans="1:13" s="39" customFormat="1" outlineLevel="1" x14ac:dyDescent="0.2">
      <c r="A395" s="218"/>
      <c r="B395" s="64" t="s">
        <v>8</v>
      </c>
      <c r="C395" s="69">
        <f>C403+C412+C421+C430+C439+C448</f>
        <v>47082.323170000003</v>
      </c>
      <c r="D395" s="69">
        <f t="shared" ref="D395:E395" si="19">D403+D412+D421+D430+D439+D448</f>
        <v>46255.908840000004</v>
      </c>
      <c r="E395" s="69">
        <f t="shared" si="19"/>
        <v>46255.908840000004</v>
      </c>
      <c r="F395" s="224"/>
      <c r="G395" s="224"/>
      <c r="H395" s="224"/>
      <c r="I395" s="218"/>
      <c r="J395">
        <f>D395/C395*100</f>
        <v>98.244746065277894</v>
      </c>
      <c r="K395"/>
      <c r="L395"/>
      <c r="M395"/>
    </row>
    <row r="396" spans="1:13" s="39" customFormat="1" outlineLevel="1" x14ac:dyDescent="0.2">
      <c r="A396" s="218"/>
      <c r="B396" s="64" t="s">
        <v>9</v>
      </c>
      <c r="C396" s="69">
        <f t="shared" ref="C396:E399" si="20">C404+C413+C422+C431+C440</f>
        <v>1275.54944</v>
      </c>
      <c r="D396" s="69">
        <f t="shared" si="20"/>
        <v>1275.54944</v>
      </c>
      <c r="E396" s="69">
        <f t="shared" si="20"/>
        <v>1275.54944</v>
      </c>
      <c r="F396" s="224"/>
      <c r="G396" s="224"/>
      <c r="H396" s="224"/>
      <c r="I396" s="218"/>
      <c r="J396"/>
      <c r="K396"/>
      <c r="L396"/>
      <c r="M396"/>
    </row>
    <row r="397" spans="1:13" s="39" customFormat="1" outlineLevel="1" x14ac:dyDescent="0.2">
      <c r="A397" s="218"/>
      <c r="B397" s="64" t="s">
        <v>10</v>
      </c>
      <c r="C397" s="69">
        <f t="shared" si="20"/>
        <v>0</v>
      </c>
      <c r="D397" s="69">
        <f t="shared" si="18"/>
        <v>0</v>
      </c>
      <c r="E397" s="69">
        <f t="shared" si="18"/>
        <v>0</v>
      </c>
      <c r="F397" s="224"/>
      <c r="G397" s="224"/>
      <c r="H397" s="224"/>
      <c r="I397" s="218"/>
      <c r="J397"/>
      <c r="K397"/>
      <c r="L397"/>
      <c r="M397"/>
    </row>
    <row r="398" spans="1:13" s="39" customFormat="1" outlineLevel="1" x14ac:dyDescent="0.2">
      <c r="A398" s="218"/>
      <c r="B398" s="64" t="s">
        <v>236</v>
      </c>
      <c r="C398" s="69">
        <f t="shared" si="20"/>
        <v>0</v>
      </c>
      <c r="D398" s="69">
        <f t="shared" si="18"/>
        <v>0</v>
      </c>
      <c r="E398" s="69">
        <f t="shared" si="18"/>
        <v>0</v>
      </c>
      <c r="F398" s="224"/>
      <c r="G398" s="224"/>
      <c r="H398" s="224"/>
      <c r="I398" s="218"/>
      <c r="J398"/>
      <c r="K398"/>
      <c r="L398"/>
      <c r="M398"/>
    </row>
    <row r="399" spans="1:13" s="39" customFormat="1" outlineLevel="1" x14ac:dyDescent="0.2">
      <c r="A399" s="218"/>
      <c r="B399" s="64" t="s">
        <v>230</v>
      </c>
      <c r="C399" s="69">
        <f t="shared" si="20"/>
        <v>0</v>
      </c>
      <c r="D399" s="69">
        <f t="shared" si="18"/>
        <v>0</v>
      </c>
      <c r="E399" s="69">
        <f t="shared" si="18"/>
        <v>0</v>
      </c>
      <c r="F399" s="224"/>
      <c r="G399" s="224"/>
      <c r="H399" s="224"/>
      <c r="I399" s="218"/>
      <c r="J399"/>
      <c r="K399"/>
      <c r="L399"/>
      <c r="M399"/>
    </row>
    <row r="400" spans="1:13" s="39" customFormat="1" ht="19.5" outlineLevel="1" x14ac:dyDescent="0.2">
      <c r="A400" s="219" t="s">
        <v>35</v>
      </c>
      <c r="B400" s="70" t="s">
        <v>287</v>
      </c>
      <c r="C400" s="69"/>
      <c r="D400" s="69"/>
      <c r="E400" s="69"/>
      <c r="F400" s="219" t="s">
        <v>641</v>
      </c>
      <c r="G400" s="219"/>
      <c r="H400" s="219"/>
      <c r="I400" s="219" t="s">
        <v>670</v>
      </c>
      <c r="J400"/>
      <c r="K400"/>
      <c r="L400"/>
      <c r="M400"/>
    </row>
    <row r="401" spans="1:13" s="39" customFormat="1" outlineLevel="1" x14ac:dyDescent="0.2">
      <c r="A401" s="220"/>
      <c r="B401" s="64" t="s">
        <v>6</v>
      </c>
      <c r="C401" s="69">
        <f>SUM(C402:C407)</f>
        <v>27385.347000000002</v>
      </c>
      <c r="D401" s="69">
        <f>SUM(D402:D407)</f>
        <v>27385.347000000002</v>
      </c>
      <c r="E401" s="69">
        <f>SUM(E402:E407)</f>
        <v>27385.347000000002</v>
      </c>
      <c r="F401" s="220"/>
      <c r="G401" s="220"/>
      <c r="H401" s="220"/>
      <c r="I401" s="220"/>
      <c r="J401"/>
      <c r="K401"/>
      <c r="L401"/>
      <c r="M401"/>
    </row>
    <row r="402" spans="1:13" s="39" customFormat="1" outlineLevel="1" x14ac:dyDescent="0.2">
      <c r="A402" s="220"/>
      <c r="B402" s="64" t="s">
        <v>7</v>
      </c>
      <c r="C402" s="50">
        <v>0</v>
      </c>
      <c r="D402" s="50">
        <v>0</v>
      </c>
      <c r="E402" s="50">
        <v>0</v>
      </c>
      <c r="F402" s="220"/>
      <c r="G402" s="220"/>
      <c r="H402" s="220"/>
      <c r="I402" s="220"/>
      <c r="J402"/>
      <c r="K402"/>
      <c r="L402"/>
      <c r="M402"/>
    </row>
    <row r="403" spans="1:13" s="39" customFormat="1" outlineLevel="1" x14ac:dyDescent="0.2">
      <c r="A403" s="220"/>
      <c r="B403" s="64" t="s">
        <v>8</v>
      </c>
      <c r="C403" s="50">
        <v>27385.347000000002</v>
      </c>
      <c r="D403" s="50">
        <v>27385.347000000002</v>
      </c>
      <c r="E403" s="50">
        <v>27385.347000000002</v>
      </c>
      <c r="F403" s="220"/>
      <c r="G403" s="220"/>
      <c r="H403" s="220"/>
      <c r="I403" s="220"/>
      <c r="J403"/>
      <c r="K403"/>
      <c r="L403"/>
      <c r="M403"/>
    </row>
    <row r="404" spans="1:13" s="39" customFormat="1" outlineLevel="1" x14ac:dyDescent="0.2">
      <c r="A404" s="220"/>
      <c r="B404" s="64" t="s">
        <v>9</v>
      </c>
      <c r="C404" s="50">
        <v>0</v>
      </c>
      <c r="D404" s="50">
        <v>0</v>
      </c>
      <c r="E404" s="50">
        <v>0</v>
      </c>
      <c r="F404" s="220"/>
      <c r="G404" s="220"/>
      <c r="H404" s="220"/>
      <c r="I404" s="220"/>
      <c r="J404"/>
      <c r="K404"/>
      <c r="L404"/>
      <c r="M404"/>
    </row>
    <row r="405" spans="1:13" s="39" customFormat="1" outlineLevel="1" x14ac:dyDescent="0.2">
      <c r="A405" s="220"/>
      <c r="B405" s="64" t="s">
        <v>10</v>
      </c>
      <c r="C405" s="50">
        <v>0</v>
      </c>
      <c r="D405" s="50">
        <v>0</v>
      </c>
      <c r="E405" s="50">
        <v>0</v>
      </c>
      <c r="F405" s="220"/>
      <c r="G405" s="220"/>
      <c r="H405" s="220"/>
      <c r="I405" s="220"/>
      <c r="J405"/>
      <c r="K405"/>
      <c r="L405"/>
      <c r="M405"/>
    </row>
    <row r="406" spans="1:13" s="39" customFormat="1" outlineLevel="1" x14ac:dyDescent="0.2">
      <c r="A406" s="220"/>
      <c r="B406" s="64" t="s">
        <v>236</v>
      </c>
      <c r="C406" s="50">
        <v>0</v>
      </c>
      <c r="D406" s="50">
        <v>0</v>
      </c>
      <c r="E406" s="50">
        <v>0</v>
      </c>
      <c r="F406" s="220"/>
      <c r="G406" s="220"/>
      <c r="H406" s="220"/>
      <c r="I406" s="220"/>
      <c r="J406"/>
      <c r="K406"/>
      <c r="L406"/>
      <c r="M406"/>
    </row>
    <row r="407" spans="1:13" s="39" customFormat="1" outlineLevel="1" x14ac:dyDescent="0.2">
      <c r="A407" s="220"/>
      <c r="B407" s="64" t="s">
        <v>230</v>
      </c>
      <c r="C407" s="50">
        <v>0</v>
      </c>
      <c r="D407" s="50">
        <v>0</v>
      </c>
      <c r="E407" s="50">
        <v>0</v>
      </c>
      <c r="F407" s="220"/>
      <c r="G407" s="220"/>
      <c r="H407" s="220"/>
      <c r="I407" s="220"/>
      <c r="J407"/>
      <c r="K407"/>
      <c r="L407"/>
      <c r="M407"/>
    </row>
    <row r="408" spans="1:13" s="39" customFormat="1" outlineLevel="1" x14ac:dyDescent="0.2">
      <c r="A408" s="221"/>
      <c r="B408" s="64" t="s">
        <v>271</v>
      </c>
      <c r="C408" s="50">
        <f>C403</f>
        <v>27385.347000000002</v>
      </c>
      <c r="D408" s="50">
        <f>D403</f>
        <v>27385.347000000002</v>
      </c>
      <c r="E408" s="50">
        <f>E403</f>
        <v>27385.347000000002</v>
      </c>
      <c r="F408" s="221"/>
      <c r="G408" s="221"/>
      <c r="H408" s="221"/>
      <c r="I408" s="221"/>
      <c r="J408"/>
      <c r="K408"/>
      <c r="L408"/>
      <c r="M408"/>
    </row>
    <row r="409" spans="1:13" s="39" customFormat="1" ht="19.5" outlineLevel="1" x14ac:dyDescent="0.2">
      <c r="A409" s="219" t="s">
        <v>36</v>
      </c>
      <c r="B409" s="70" t="s">
        <v>288</v>
      </c>
      <c r="C409" s="69"/>
      <c r="D409" s="69"/>
      <c r="E409" s="69"/>
      <c r="F409" s="219"/>
      <c r="G409" s="219"/>
      <c r="H409" s="219"/>
      <c r="I409" s="219"/>
      <c r="J409"/>
      <c r="K409"/>
      <c r="L409"/>
      <c r="M409"/>
    </row>
    <row r="410" spans="1:13" s="39" customFormat="1" outlineLevel="1" x14ac:dyDescent="0.2">
      <c r="A410" s="220"/>
      <c r="B410" s="64" t="s">
        <v>6</v>
      </c>
      <c r="C410" s="69">
        <f>SUM(C411:C416)</f>
        <v>0</v>
      </c>
      <c r="D410" s="69">
        <f>SUM(D411:D416)</f>
        <v>0</v>
      </c>
      <c r="E410" s="69">
        <f>SUM(E411:E416)</f>
        <v>0</v>
      </c>
      <c r="F410" s="220"/>
      <c r="G410" s="220"/>
      <c r="H410" s="220"/>
      <c r="I410" s="220"/>
      <c r="J410"/>
      <c r="K410"/>
      <c r="L410"/>
      <c r="M410"/>
    </row>
    <row r="411" spans="1:13" s="39" customFormat="1" outlineLevel="1" x14ac:dyDescent="0.2">
      <c r="A411" s="220"/>
      <c r="B411" s="64" t="s">
        <v>7</v>
      </c>
      <c r="C411" s="50">
        <v>0</v>
      </c>
      <c r="D411" s="50">
        <v>0</v>
      </c>
      <c r="E411" s="50">
        <v>0</v>
      </c>
      <c r="F411" s="220"/>
      <c r="G411" s="220"/>
      <c r="H411" s="220"/>
      <c r="I411" s="220"/>
      <c r="J411"/>
      <c r="K411"/>
      <c r="L411"/>
      <c r="M411"/>
    </row>
    <row r="412" spans="1:13" s="39" customFormat="1" outlineLevel="1" x14ac:dyDescent="0.2">
      <c r="A412" s="220"/>
      <c r="B412" s="64" t="s">
        <v>8</v>
      </c>
      <c r="C412" s="50">
        <v>0</v>
      </c>
      <c r="D412" s="50">
        <v>0</v>
      </c>
      <c r="E412" s="50">
        <v>0</v>
      </c>
      <c r="F412" s="220"/>
      <c r="G412" s="220"/>
      <c r="H412" s="220"/>
      <c r="I412" s="220"/>
      <c r="J412"/>
      <c r="K412"/>
      <c r="L412"/>
      <c r="M412"/>
    </row>
    <row r="413" spans="1:13" s="39" customFormat="1" outlineLevel="1" x14ac:dyDescent="0.2">
      <c r="A413" s="220"/>
      <c r="B413" s="64" t="s">
        <v>9</v>
      </c>
      <c r="C413" s="50">
        <v>0</v>
      </c>
      <c r="D413" s="50">
        <v>0</v>
      </c>
      <c r="E413" s="50">
        <v>0</v>
      </c>
      <c r="F413" s="220"/>
      <c r="G413" s="220"/>
      <c r="H413" s="220"/>
      <c r="I413" s="220"/>
      <c r="J413"/>
      <c r="K413"/>
      <c r="L413"/>
      <c r="M413"/>
    </row>
    <row r="414" spans="1:13" s="39" customFormat="1" outlineLevel="1" x14ac:dyDescent="0.2">
      <c r="A414" s="220"/>
      <c r="B414" s="64" t="s">
        <v>10</v>
      </c>
      <c r="C414" s="50">
        <v>0</v>
      </c>
      <c r="D414" s="50">
        <v>0</v>
      </c>
      <c r="E414" s="50">
        <v>0</v>
      </c>
      <c r="F414" s="220"/>
      <c r="G414" s="220"/>
      <c r="H414" s="220"/>
      <c r="I414" s="220"/>
      <c r="J414"/>
      <c r="K414"/>
      <c r="L414"/>
      <c r="M414"/>
    </row>
    <row r="415" spans="1:13" s="39" customFormat="1" outlineLevel="1" x14ac:dyDescent="0.2">
      <c r="A415" s="220"/>
      <c r="B415" s="64" t="s">
        <v>236</v>
      </c>
      <c r="C415" s="50">
        <v>0</v>
      </c>
      <c r="D415" s="50">
        <v>0</v>
      </c>
      <c r="E415" s="50">
        <v>0</v>
      </c>
      <c r="F415" s="220"/>
      <c r="G415" s="220"/>
      <c r="H415" s="220"/>
      <c r="I415" s="220"/>
      <c r="J415"/>
      <c r="K415"/>
      <c r="L415"/>
      <c r="M415"/>
    </row>
    <row r="416" spans="1:13" s="39" customFormat="1" outlineLevel="1" x14ac:dyDescent="0.2">
      <c r="A416" s="220"/>
      <c r="B416" s="64" t="s">
        <v>230</v>
      </c>
      <c r="C416" s="50">
        <v>0</v>
      </c>
      <c r="D416" s="50">
        <v>0</v>
      </c>
      <c r="E416" s="50">
        <v>0</v>
      </c>
      <c r="F416" s="220"/>
      <c r="G416" s="220"/>
      <c r="H416" s="220"/>
      <c r="I416" s="220"/>
      <c r="J416"/>
      <c r="K416"/>
      <c r="L416"/>
      <c r="M416"/>
    </row>
    <row r="417" spans="1:13" s="39" customFormat="1" outlineLevel="1" x14ac:dyDescent="0.2">
      <c r="A417" s="221"/>
      <c r="B417" s="64" t="s">
        <v>271</v>
      </c>
      <c r="C417" s="50">
        <f>C412</f>
        <v>0</v>
      </c>
      <c r="D417" s="50">
        <f>D412</f>
        <v>0</v>
      </c>
      <c r="E417" s="50">
        <f>E412</f>
        <v>0</v>
      </c>
      <c r="F417" s="221"/>
      <c r="G417" s="221"/>
      <c r="H417" s="221"/>
      <c r="I417" s="221"/>
      <c r="J417"/>
      <c r="K417"/>
      <c r="L417"/>
      <c r="M417"/>
    </row>
    <row r="418" spans="1:13" s="39" customFormat="1" ht="29.25" outlineLevel="1" x14ac:dyDescent="0.2">
      <c r="A418" s="219" t="s">
        <v>289</v>
      </c>
      <c r="B418" s="70" t="s">
        <v>290</v>
      </c>
      <c r="C418" s="69"/>
      <c r="D418" s="69"/>
      <c r="E418" s="69"/>
      <c r="F418" s="219" t="s">
        <v>638</v>
      </c>
      <c r="G418" s="219"/>
      <c r="H418" s="219"/>
      <c r="I418" s="219" t="s">
        <v>671</v>
      </c>
      <c r="J418"/>
      <c r="K418"/>
      <c r="L418"/>
      <c r="M418"/>
    </row>
    <row r="419" spans="1:13" s="39" customFormat="1" outlineLevel="1" x14ac:dyDescent="0.2">
      <c r="A419" s="220"/>
      <c r="B419" s="64" t="s">
        <v>6</v>
      </c>
      <c r="C419" s="69">
        <f>SUM(C420:C425)</f>
        <v>7542.84</v>
      </c>
      <c r="D419" s="69">
        <f>SUM(D420:D425)</f>
        <v>7542.84</v>
      </c>
      <c r="E419" s="69">
        <f>SUM(E420:E425)</f>
        <v>7542.84</v>
      </c>
      <c r="F419" s="220"/>
      <c r="G419" s="220"/>
      <c r="H419" s="220"/>
      <c r="I419" s="220"/>
      <c r="J419"/>
      <c r="K419"/>
      <c r="L419"/>
      <c r="M419"/>
    </row>
    <row r="420" spans="1:13" s="39" customFormat="1" outlineLevel="1" x14ac:dyDescent="0.2">
      <c r="A420" s="220"/>
      <c r="B420" s="64" t="s">
        <v>7</v>
      </c>
      <c r="C420" s="50">
        <v>0</v>
      </c>
      <c r="D420" s="50">
        <v>0</v>
      </c>
      <c r="E420" s="50">
        <v>0</v>
      </c>
      <c r="F420" s="220"/>
      <c r="G420" s="220"/>
      <c r="H420" s="220"/>
      <c r="I420" s="220"/>
      <c r="J420"/>
      <c r="K420"/>
      <c r="L420"/>
      <c r="M420"/>
    </row>
    <row r="421" spans="1:13" s="39" customFormat="1" outlineLevel="1" x14ac:dyDescent="0.2">
      <c r="A421" s="220"/>
      <c r="B421" s="64" t="s">
        <v>8</v>
      </c>
      <c r="C421" s="50">
        <v>7542.84</v>
      </c>
      <c r="D421" s="50">
        <v>7542.84</v>
      </c>
      <c r="E421" s="50">
        <v>7542.84</v>
      </c>
      <c r="F421" s="220"/>
      <c r="G421" s="220"/>
      <c r="H421" s="220"/>
      <c r="I421" s="220"/>
      <c r="J421"/>
      <c r="K421"/>
      <c r="L421"/>
      <c r="M421"/>
    </row>
    <row r="422" spans="1:13" s="39" customFormat="1" outlineLevel="1" x14ac:dyDescent="0.2">
      <c r="A422" s="220"/>
      <c r="B422" s="64" t="s">
        <v>9</v>
      </c>
      <c r="C422" s="50">
        <v>0</v>
      </c>
      <c r="D422" s="50">
        <v>0</v>
      </c>
      <c r="E422" s="50">
        <v>0</v>
      </c>
      <c r="F422" s="220"/>
      <c r="G422" s="220"/>
      <c r="H422" s="220"/>
      <c r="I422" s="220"/>
      <c r="J422"/>
      <c r="K422"/>
      <c r="L422"/>
      <c r="M422"/>
    </row>
    <row r="423" spans="1:13" s="39" customFormat="1" outlineLevel="1" x14ac:dyDescent="0.2">
      <c r="A423" s="220"/>
      <c r="B423" s="64" t="s">
        <v>10</v>
      </c>
      <c r="C423" s="50">
        <v>0</v>
      </c>
      <c r="D423" s="50">
        <v>0</v>
      </c>
      <c r="E423" s="50">
        <v>0</v>
      </c>
      <c r="F423" s="220"/>
      <c r="G423" s="220"/>
      <c r="H423" s="220"/>
      <c r="I423" s="220"/>
      <c r="J423"/>
      <c r="K423"/>
      <c r="L423"/>
      <c r="M423"/>
    </row>
    <row r="424" spans="1:13" s="39" customFormat="1" outlineLevel="1" x14ac:dyDescent="0.2">
      <c r="A424" s="220"/>
      <c r="B424" s="64" t="s">
        <v>236</v>
      </c>
      <c r="C424" s="50">
        <v>0</v>
      </c>
      <c r="D424" s="50">
        <v>0</v>
      </c>
      <c r="E424" s="50">
        <v>0</v>
      </c>
      <c r="F424" s="220"/>
      <c r="G424" s="220"/>
      <c r="H424" s="220"/>
      <c r="I424" s="220"/>
      <c r="J424"/>
      <c r="K424"/>
      <c r="L424"/>
      <c r="M424"/>
    </row>
    <row r="425" spans="1:13" s="39" customFormat="1" outlineLevel="1" x14ac:dyDescent="0.2">
      <c r="A425" s="220"/>
      <c r="B425" s="64" t="s">
        <v>230</v>
      </c>
      <c r="C425" s="50">
        <v>0</v>
      </c>
      <c r="D425" s="50">
        <v>0</v>
      </c>
      <c r="E425" s="50">
        <v>0</v>
      </c>
      <c r="F425" s="220"/>
      <c r="G425" s="220"/>
      <c r="H425" s="220"/>
      <c r="I425" s="220"/>
      <c r="J425"/>
      <c r="K425"/>
      <c r="L425"/>
      <c r="M425"/>
    </row>
    <row r="426" spans="1:13" s="39" customFormat="1" outlineLevel="1" x14ac:dyDescent="0.2">
      <c r="A426" s="221"/>
      <c r="B426" s="64" t="s">
        <v>271</v>
      </c>
      <c r="C426" s="50">
        <f>C421</f>
        <v>7542.84</v>
      </c>
      <c r="D426" s="50">
        <f>D421</f>
        <v>7542.84</v>
      </c>
      <c r="E426" s="50">
        <f>E421</f>
        <v>7542.84</v>
      </c>
      <c r="F426" s="221"/>
      <c r="G426" s="221"/>
      <c r="H426" s="221"/>
      <c r="I426" s="221"/>
      <c r="J426"/>
      <c r="K426"/>
      <c r="L426"/>
      <c r="M426"/>
    </row>
    <row r="427" spans="1:13" s="39" customFormat="1" ht="19.5" outlineLevel="1" x14ac:dyDescent="0.2">
      <c r="A427" s="219" t="s">
        <v>291</v>
      </c>
      <c r="B427" s="70" t="s">
        <v>292</v>
      </c>
      <c r="C427" s="69"/>
      <c r="D427" s="69"/>
      <c r="E427" s="69"/>
      <c r="F427" s="219" t="s">
        <v>672</v>
      </c>
      <c r="G427" s="219"/>
      <c r="H427" s="219"/>
      <c r="I427" s="219" t="s">
        <v>673</v>
      </c>
      <c r="J427"/>
      <c r="K427"/>
      <c r="L427"/>
      <c r="M427"/>
    </row>
    <row r="428" spans="1:13" s="39" customFormat="1" outlineLevel="1" x14ac:dyDescent="0.2">
      <c r="A428" s="220"/>
      <c r="B428" s="64" t="s">
        <v>6</v>
      </c>
      <c r="C428" s="69">
        <f>SUM(C429:C434)</f>
        <v>6944.2415299999993</v>
      </c>
      <c r="D428" s="69">
        <f>SUM(D429:D434)</f>
        <v>6117.8271999999997</v>
      </c>
      <c r="E428" s="69">
        <f>SUM(E429:E434)</f>
        <v>6117.8271999999997</v>
      </c>
      <c r="F428" s="220"/>
      <c r="G428" s="220"/>
      <c r="H428" s="220"/>
      <c r="I428" s="220"/>
      <c r="J428"/>
      <c r="K428"/>
      <c r="L428"/>
      <c r="M428"/>
    </row>
    <row r="429" spans="1:13" s="39" customFormat="1" outlineLevel="1" x14ac:dyDescent="0.2">
      <c r="A429" s="220"/>
      <c r="B429" s="64" t="s">
        <v>7</v>
      </c>
      <c r="C429" s="50">
        <v>0</v>
      </c>
      <c r="D429" s="50">
        <v>0</v>
      </c>
      <c r="E429" s="50">
        <v>0</v>
      </c>
      <c r="F429" s="220"/>
      <c r="G429" s="220"/>
      <c r="H429" s="220"/>
      <c r="I429" s="220"/>
      <c r="J429"/>
      <c r="K429"/>
      <c r="L429"/>
      <c r="M429"/>
    </row>
    <row r="430" spans="1:13" s="39" customFormat="1" outlineLevel="1" x14ac:dyDescent="0.2">
      <c r="A430" s="220"/>
      <c r="B430" s="64" t="s">
        <v>8</v>
      </c>
      <c r="C430" s="50">
        <v>5668.6920899999996</v>
      </c>
      <c r="D430" s="50">
        <v>4842.2777599999999</v>
      </c>
      <c r="E430" s="50">
        <v>4842.2777599999999</v>
      </c>
      <c r="F430" s="220"/>
      <c r="G430" s="220"/>
      <c r="H430" s="220"/>
      <c r="I430" s="220"/>
      <c r="J430"/>
      <c r="K430"/>
      <c r="L430"/>
      <c r="M430"/>
    </row>
    <row r="431" spans="1:13" s="39" customFormat="1" outlineLevel="1" x14ac:dyDescent="0.2">
      <c r="A431" s="220"/>
      <c r="B431" s="64" t="s">
        <v>9</v>
      </c>
      <c r="C431" s="50">
        <v>1275.54944</v>
      </c>
      <c r="D431" s="50">
        <v>1275.54944</v>
      </c>
      <c r="E431" s="50">
        <v>1275.54944</v>
      </c>
      <c r="F431" s="220"/>
      <c r="G431" s="220"/>
      <c r="H431" s="220"/>
      <c r="I431" s="220"/>
      <c r="J431"/>
      <c r="K431"/>
      <c r="L431"/>
      <c r="M431"/>
    </row>
    <row r="432" spans="1:13" s="39" customFormat="1" outlineLevel="1" x14ac:dyDescent="0.2">
      <c r="A432" s="220"/>
      <c r="B432" s="64" t="s">
        <v>10</v>
      </c>
      <c r="C432" s="50">
        <v>0</v>
      </c>
      <c r="D432" s="50">
        <v>0</v>
      </c>
      <c r="E432" s="50">
        <v>0</v>
      </c>
      <c r="F432" s="220"/>
      <c r="G432" s="220"/>
      <c r="H432" s="220"/>
      <c r="I432" s="220"/>
      <c r="J432"/>
      <c r="K432"/>
      <c r="L432"/>
      <c r="M432"/>
    </row>
    <row r="433" spans="1:13" s="39" customFormat="1" outlineLevel="1" x14ac:dyDescent="0.2">
      <c r="A433" s="220"/>
      <c r="B433" s="64" t="s">
        <v>236</v>
      </c>
      <c r="C433" s="50">
        <v>0</v>
      </c>
      <c r="D433" s="50">
        <v>0</v>
      </c>
      <c r="E433" s="50">
        <v>0</v>
      </c>
      <c r="F433" s="220"/>
      <c r="G433" s="220"/>
      <c r="H433" s="220"/>
      <c r="I433" s="220"/>
      <c r="J433"/>
      <c r="K433"/>
      <c r="L433"/>
      <c r="M433"/>
    </row>
    <row r="434" spans="1:13" s="39" customFormat="1" collapsed="1" x14ac:dyDescent="0.2">
      <c r="A434" s="220"/>
      <c r="B434" s="64" t="s">
        <v>230</v>
      </c>
      <c r="C434" s="50">
        <v>0</v>
      </c>
      <c r="D434" s="50">
        <v>0</v>
      </c>
      <c r="E434" s="50">
        <v>0</v>
      </c>
      <c r="F434" s="220"/>
      <c r="G434" s="220"/>
      <c r="H434" s="220"/>
      <c r="I434" s="220"/>
      <c r="J434"/>
      <c r="K434"/>
      <c r="L434"/>
      <c r="M434"/>
    </row>
    <row r="435" spans="1:13" s="39" customFormat="1" x14ac:dyDescent="0.2">
      <c r="A435" s="221"/>
      <c r="B435" s="64" t="s">
        <v>271</v>
      </c>
      <c r="C435" s="50">
        <f>C430</f>
        <v>5668.6920899999996</v>
      </c>
      <c r="D435" s="50">
        <f>D430</f>
        <v>4842.2777599999999</v>
      </c>
      <c r="E435" s="50">
        <f>E430</f>
        <v>4842.2777599999999</v>
      </c>
      <c r="F435" s="221"/>
      <c r="G435" s="221"/>
      <c r="H435" s="221"/>
      <c r="I435" s="221"/>
      <c r="J435"/>
      <c r="K435"/>
      <c r="L435"/>
      <c r="M435"/>
    </row>
    <row r="436" spans="1:13" s="39" customFormat="1" ht="29.25" x14ac:dyDescent="0.2">
      <c r="A436" s="219" t="s">
        <v>508</v>
      </c>
      <c r="B436" s="70" t="s">
        <v>282</v>
      </c>
      <c r="C436" s="69"/>
      <c r="D436" s="69"/>
      <c r="E436" s="69"/>
      <c r="F436" s="219"/>
      <c r="G436" s="219"/>
      <c r="H436" s="219"/>
      <c r="I436" s="219"/>
      <c r="J436"/>
      <c r="K436"/>
      <c r="L436"/>
      <c r="M436"/>
    </row>
    <row r="437" spans="1:13" s="39" customFormat="1" x14ac:dyDescent="0.2">
      <c r="A437" s="220"/>
      <c r="B437" s="64" t="s">
        <v>6</v>
      </c>
      <c r="C437" s="69">
        <f>SUM(C438:C443)</f>
        <v>0</v>
      </c>
      <c r="D437" s="69">
        <f>SUM(D438:D443)</f>
        <v>0</v>
      </c>
      <c r="E437" s="69">
        <f>SUM(E438:E443)</f>
        <v>0</v>
      </c>
      <c r="F437" s="220"/>
      <c r="G437" s="220"/>
      <c r="H437" s="220"/>
      <c r="I437" s="220"/>
      <c r="J437"/>
      <c r="K437"/>
      <c r="L437"/>
      <c r="M437"/>
    </row>
    <row r="438" spans="1:13" s="39" customFormat="1" x14ac:dyDescent="0.2">
      <c r="A438" s="220"/>
      <c r="B438" s="64" t="s">
        <v>7</v>
      </c>
      <c r="C438" s="50">
        <v>0</v>
      </c>
      <c r="D438" s="50">
        <v>0</v>
      </c>
      <c r="E438" s="50">
        <v>0</v>
      </c>
      <c r="F438" s="220"/>
      <c r="G438" s="220"/>
      <c r="H438" s="220"/>
      <c r="I438" s="220"/>
      <c r="J438"/>
      <c r="K438"/>
      <c r="L438"/>
      <c r="M438"/>
    </row>
    <row r="439" spans="1:13" s="39" customFormat="1" x14ac:dyDescent="0.2">
      <c r="A439" s="220"/>
      <c r="B439" s="64" t="s">
        <v>8</v>
      </c>
      <c r="C439" s="50">
        <v>0</v>
      </c>
      <c r="D439" s="50">
        <v>0</v>
      </c>
      <c r="E439" s="50">
        <v>0</v>
      </c>
      <c r="F439" s="220"/>
      <c r="G439" s="220"/>
      <c r="H439" s="220"/>
      <c r="I439" s="220"/>
      <c r="J439"/>
      <c r="K439"/>
      <c r="L439"/>
      <c r="M439"/>
    </row>
    <row r="440" spans="1:13" s="39" customFormat="1" x14ac:dyDescent="0.2">
      <c r="A440" s="220"/>
      <c r="B440" s="64" t="s">
        <v>9</v>
      </c>
      <c r="C440" s="50">
        <v>0</v>
      </c>
      <c r="D440" s="50">
        <v>0</v>
      </c>
      <c r="E440" s="50">
        <v>0</v>
      </c>
      <c r="F440" s="220"/>
      <c r="G440" s="220"/>
      <c r="H440" s="220"/>
      <c r="I440" s="220"/>
      <c r="J440"/>
      <c r="K440"/>
      <c r="L440"/>
      <c r="M440"/>
    </row>
    <row r="441" spans="1:13" s="39" customFormat="1" x14ac:dyDescent="0.2">
      <c r="A441" s="220"/>
      <c r="B441" s="64" t="s">
        <v>10</v>
      </c>
      <c r="C441" s="50">
        <v>0</v>
      </c>
      <c r="D441" s="50">
        <v>0</v>
      </c>
      <c r="E441" s="50">
        <v>0</v>
      </c>
      <c r="F441" s="220"/>
      <c r="G441" s="220"/>
      <c r="H441" s="220"/>
      <c r="I441" s="220"/>
      <c r="J441"/>
      <c r="K441"/>
      <c r="L441"/>
      <c r="M441"/>
    </row>
    <row r="442" spans="1:13" s="39" customFormat="1" outlineLevel="1" x14ac:dyDescent="0.2">
      <c r="A442" s="220"/>
      <c r="B442" s="64" t="s">
        <v>236</v>
      </c>
      <c r="C442" s="50">
        <v>0</v>
      </c>
      <c r="D442" s="50">
        <v>0</v>
      </c>
      <c r="E442" s="50">
        <v>0</v>
      </c>
      <c r="F442" s="220"/>
      <c r="G442" s="220"/>
      <c r="H442" s="220"/>
      <c r="I442" s="220"/>
      <c r="J442"/>
      <c r="K442"/>
      <c r="L442"/>
      <c r="M442"/>
    </row>
    <row r="443" spans="1:13" s="39" customFormat="1" outlineLevel="1" x14ac:dyDescent="0.2">
      <c r="A443" s="220"/>
      <c r="B443" s="64" t="s">
        <v>230</v>
      </c>
      <c r="C443" s="50">
        <v>0</v>
      </c>
      <c r="D443" s="50">
        <v>0</v>
      </c>
      <c r="E443" s="50">
        <v>0</v>
      </c>
      <c r="F443" s="220"/>
      <c r="G443" s="220"/>
      <c r="H443" s="220"/>
      <c r="I443" s="220"/>
      <c r="J443"/>
      <c r="K443"/>
      <c r="L443"/>
      <c r="M443"/>
    </row>
    <row r="444" spans="1:13" s="39" customFormat="1" outlineLevel="1" x14ac:dyDescent="0.2">
      <c r="A444" s="221"/>
      <c r="B444" s="64" t="s">
        <v>271</v>
      </c>
      <c r="C444" s="50">
        <f>C439</f>
        <v>0</v>
      </c>
      <c r="D444" s="50">
        <f>D439</f>
        <v>0</v>
      </c>
      <c r="E444" s="50">
        <f>E439</f>
        <v>0</v>
      </c>
      <c r="F444" s="221"/>
      <c r="G444" s="221"/>
      <c r="H444" s="221"/>
      <c r="I444" s="221"/>
      <c r="J444"/>
      <c r="K444"/>
      <c r="L444"/>
      <c r="M444"/>
    </row>
    <row r="445" spans="1:13" s="39" customFormat="1" ht="29.25" outlineLevel="1" x14ac:dyDescent="0.2">
      <c r="A445" s="219" t="s">
        <v>509</v>
      </c>
      <c r="B445" s="70" t="s">
        <v>510</v>
      </c>
      <c r="C445" s="69"/>
      <c r="D445" s="69"/>
      <c r="E445" s="69"/>
      <c r="F445" s="219"/>
      <c r="G445" s="219"/>
      <c r="H445" s="219"/>
      <c r="I445" s="219" t="s">
        <v>674</v>
      </c>
      <c r="J445"/>
      <c r="K445"/>
      <c r="L445"/>
      <c r="M445"/>
    </row>
    <row r="446" spans="1:13" s="39" customFormat="1" outlineLevel="1" x14ac:dyDescent="0.2">
      <c r="A446" s="220"/>
      <c r="B446" s="64" t="s">
        <v>6</v>
      </c>
      <c r="C446" s="69">
        <f>SUM(C447:C452)</f>
        <v>6485.4440800000002</v>
      </c>
      <c r="D446" s="69">
        <f>SUM(D447:D452)</f>
        <v>6485.4440800000002</v>
      </c>
      <c r="E446" s="69">
        <f>SUM(E447:E452)</f>
        <v>6485.4440800000002</v>
      </c>
      <c r="F446" s="220"/>
      <c r="G446" s="220"/>
      <c r="H446" s="220"/>
      <c r="I446" s="220"/>
      <c r="J446"/>
      <c r="K446"/>
      <c r="L446"/>
      <c r="M446"/>
    </row>
    <row r="447" spans="1:13" s="39" customFormat="1" outlineLevel="1" x14ac:dyDescent="0.2">
      <c r="A447" s="220"/>
      <c r="B447" s="64" t="s">
        <v>7</v>
      </c>
      <c r="C447" s="50">
        <v>0</v>
      </c>
      <c r="D447" s="50">
        <v>0</v>
      </c>
      <c r="E447" s="50">
        <v>0</v>
      </c>
      <c r="F447" s="220"/>
      <c r="G447" s="220"/>
      <c r="H447" s="220"/>
      <c r="I447" s="220"/>
      <c r="J447"/>
      <c r="K447"/>
      <c r="L447"/>
      <c r="M447"/>
    </row>
    <row r="448" spans="1:13" s="39" customFormat="1" outlineLevel="1" x14ac:dyDescent="0.2">
      <c r="A448" s="220"/>
      <c r="B448" s="64" t="s">
        <v>8</v>
      </c>
      <c r="C448" s="50">
        <v>6485.4440800000002</v>
      </c>
      <c r="D448" s="50">
        <v>6485.4440800000002</v>
      </c>
      <c r="E448" s="50">
        <v>6485.4440800000002</v>
      </c>
      <c r="F448" s="220"/>
      <c r="G448" s="220"/>
      <c r="H448" s="220"/>
      <c r="I448" s="220"/>
      <c r="J448"/>
      <c r="K448"/>
      <c r="L448"/>
      <c r="M448"/>
    </row>
    <row r="449" spans="1:13" s="39" customFormat="1" outlineLevel="1" x14ac:dyDescent="0.2">
      <c r="A449" s="220"/>
      <c r="B449" s="64" t="s">
        <v>9</v>
      </c>
      <c r="C449" s="50">
        <v>0</v>
      </c>
      <c r="D449" s="50">
        <v>0</v>
      </c>
      <c r="E449" s="50">
        <v>0</v>
      </c>
      <c r="F449" s="220"/>
      <c r="G449" s="220"/>
      <c r="H449" s="220"/>
      <c r="I449" s="220"/>
      <c r="J449"/>
      <c r="K449"/>
      <c r="L449"/>
      <c r="M449"/>
    </row>
    <row r="450" spans="1:13" s="39" customFormat="1" outlineLevel="1" x14ac:dyDescent="0.2">
      <c r="A450" s="220"/>
      <c r="B450" s="64" t="s">
        <v>10</v>
      </c>
      <c r="C450" s="50">
        <v>0</v>
      </c>
      <c r="D450" s="50">
        <v>0</v>
      </c>
      <c r="E450" s="50">
        <v>0</v>
      </c>
      <c r="F450" s="220"/>
      <c r="G450" s="220"/>
      <c r="H450" s="220"/>
      <c r="I450" s="220"/>
      <c r="J450"/>
      <c r="K450"/>
      <c r="L450"/>
      <c r="M450"/>
    </row>
    <row r="451" spans="1:13" s="39" customFormat="1" outlineLevel="1" x14ac:dyDescent="0.2">
      <c r="A451" s="220"/>
      <c r="B451" s="64" t="s">
        <v>236</v>
      </c>
      <c r="C451" s="50">
        <v>0</v>
      </c>
      <c r="D451" s="50">
        <v>0</v>
      </c>
      <c r="E451" s="50">
        <v>0</v>
      </c>
      <c r="F451" s="220"/>
      <c r="G451" s="220"/>
      <c r="H451" s="220"/>
      <c r="I451" s="220"/>
      <c r="J451"/>
      <c r="K451"/>
      <c r="L451"/>
      <c r="M451"/>
    </row>
    <row r="452" spans="1:13" s="39" customFormat="1" outlineLevel="1" x14ac:dyDescent="0.2">
      <c r="A452" s="220"/>
      <c r="B452" s="64" t="s">
        <v>230</v>
      </c>
      <c r="C452" s="50">
        <v>0</v>
      </c>
      <c r="D452" s="50">
        <v>0</v>
      </c>
      <c r="E452" s="50">
        <v>0</v>
      </c>
      <c r="F452" s="220"/>
      <c r="G452" s="220"/>
      <c r="H452" s="220"/>
      <c r="I452" s="220"/>
      <c r="J452"/>
      <c r="K452"/>
      <c r="L452"/>
      <c r="M452"/>
    </row>
    <row r="453" spans="1:13" s="39" customFormat="1" outlineLevel="1" x14ac:dyDescent="0.2">
      <c r="A453" s="221"/>
      <c r="B453" s="64" t="s">
        <v>271</v>
      </c>
      <c r="C453" s="50">
        <f>C448</f>
        <v>6485.4440800000002</v>
      </c>
      <c r="D453" s="50">
        <f>D448</f>
        <v>6485.4440800000002</v>
      </c>
      <c r="E453" s="50">
        <f>E448</f>
        <v>6485.4440800000002</v>
      </c>
      <c r="F453" s="221"/>
      <c r="G453" s="221"/>
      <c r="H453" s="221"/>
      <c r="I453" s="221"/>
      <c r="J453"/>
      <c r="K453"/>
      <c r="L453"/>
      <c r="M453"/>
    </row>
    <row r="454" spans="1:13" s="39" customFormat="1" ht="39" outlineLevel="1" x14ac:dyDescent="0.2">
      <c r="A454" s="218" t="s">
        <v>37</v>
      </c>
      <c r="B454" s="70" t="s">
        <v>293</v>
      </c>
      <c r="C454" s="50"/>
      <c r="D454" s="50"/>
      <c r="E454" s="50"/>
      <c r="F454" s="218"/>
      <c r="G454" s="218"/>
      <c r="H454" s="218"/>
      <c r="I454" s="218"/>
      <c r="J454"/>
      <c r="K454"/>
      <c r="L454"/>
      <c r="M454"/>
    </row>
    <row r="455" spans="1:13" s="39" customFormat="1" outlineLevel="1" x14ac:dyDescent="0.2">
      <c r="A455" s="218"/>
      <c r="B455" s="64" t="s">
        <v>6</v>
      </c>
      <c r="C455" s="69">
        <f>SUM(C456:C461)</f>
        <v>8372.3549999999996</v>
      </c>
      <c r="D455" s="69">
        <f>SUM(D456:D461)</f>
        <v>8372.3549999999996</v>
      </c>
      <c r="E455" s="69">
        <f>SUM(E456:E461)</f>
        <v>8372.3549999999996</v>
      </c>
      <c r="F455" s="224"/>
      <c r="G455" s="224"/>
      <c r="H455" s="224"/>
      <c r="I455" s="218"/>
      <c r="J455"/>
      <c r="K455"/>
      <c r="L455"/>
      <c r="M455"/>
    </row>
    <row r="456" spans="1:13" s="39" customFormat="1" outlineLevel="1" x14ac:dyDescent="0.2">
      <c r="A456" s="218"/>
      <c r="B456" s="64" t="s">
        <v>7</v>
      </c>
      <c r="C456" s="50">
        <f>C464+C473</f>
        <v>0</v>
      </c>
      <c r="D456" s="50">
        <f>D464+D473</f>
        <v>0</v>
      </c>
      <c r="E456" s="50">
        <f>E464+E473</f>
        <v>0</v>
      </c>
      <c r="F456" s="224"/>
      <c r="G456" s="224"/>
      <c r="H456" s="224"/>
      <c r="I456" s="218"/>
      <c r="J456"/>
      <c r="K456"/>
      <c r="L456"/>
      <c r="M456"/>
    </row>
    <row r="457" spans="1:13" s="39" customFormat="1" outlineLevel="1" x14ac:dyDescent="0.2">
      <c r="A457" s="218"/>
      <c r="B457" s="64" t="s">
        <v>8</v>
      </c>
      <c r="C457" s="50">
        <f>C465+C474+C483</f>
        <v>8372.3549999999996</v>
      </c>
      <c r="D457" s="50">
        <f t="shared" ref="D457:E457" si="21">D465+D474+D483</f>
        <v>8372.3549999999996</v>
      </c>
      <c r="E457" s="50">
        <f t="shared" si="21"/>
        <v>8372.3549999999996</v>
      </c>
      <c r="F457" s="224"/>
      <c r="G457" s="224"/>
      <c r="H457" s="224"/>
      <c r="I457" s="218"/>
      <c r="J457">
        <f>D457/C457*100</f>
        <v>100</v>
      </c>
      <c r="K457"/>
      <c r="L457"/>
      <c r="M457"/>
    </row>
    <row r="458" spans="1:13" s="39" customFormat="1" outlineLevel="1" x14ac:dyDescent="0.2">
      <c r="A458" s="218"/>
      <c r="B458" s="64" t="s">
        <v>9</v>
      </c>
      <c r="C458" s="50">
        <f t="shared" ref="C458:E461" si="22">C466+C475+C484</f>
        <v>0</v>
      </c>
      <c r="D458" s="50">
        <f t="shared" si="22"/>
        <v>0</v>
      </c>
      <c r="E458" s="50">
        <f t="shared" si="22"/>
        <v>0</v>
      </c>
      <c r="F458" s="224"/>
      <c r="G458" s="224"/>
      <c r="H458" s="224"/>
      <c r="I458" s="218"/>
      <c r="J458"/>
      <c r="K458"/>
      <c r="L458"/>
      <c r="M458"/>
    </row>
    <row r="459" spans="1:13" s="39" customFormat="1" outlineLevel="1" x14ac:dyDescent="0.2">
      <c r="A459" s="218"/>
      <c r="B459" s="64" t="s">
        <v>10</v>
      </c>
      <c r="C459" s="50">
        <f t="shared" si="22"/>
        <v>0</v>
      </c>
      <c r="D459" s="50">
        <f t="shared" si="22"/>
        <v>0</v>
      </c>
      <c r="E459" s="50">
        <f t="shared" si="22"/>
        <v>0</v>
      </c>
      <c r="F459" s="224"/>
      <c r="G459" s="224"/>
      <c r="H459" s="224"/>
      <c r="I459" s="218"/>
      <c r="J459"/>
      <c r="K459"/>
      <c r="L459"/>
      <c r="M459"/>
    </row>
    <row r="460" spans="1:13" s="39" customFormat="1" outlineLevel="1" x14ac:dyDescent="0.2">
      <c r="A460" s="218"/>
      <c r="B460" s="64" t="s">
        <v>236</v>
      </c>
      <c r="C460" s="50">
        <f t="shared" si="22"/>
        <v>0</v>
      </c>
      <c r="D460" s="50">
        <f t="shared" si="22"/>
        <v>0</v>
      </c>
      <c r="E460" s="50">
        <f t="shared" si="22"/>
        <v>0</v>
      </c>
      <c r="F460" s="224"/>
      <c r="G460" s="224"/>
      <c r="H460" s="224"/>
      <c r="I460" s="218"/>
      <c r="J460"/>
      <c r="K460"/>
      <c r="L460"/>
      <c r="M460"/>
    </row>
    <row r="461" spans="1:13" s="39" customFormat="1" outlineLevel="1" x14ac:dyDescent="0.2">
      <c r="A461" s="218"/>
      <c r="B461" s="64" t="s">
        <v>230</v>
      </c>
      <c r="C461" s="50">
        <f t="shared" si="22"/>
        <v>0</v>
      </c>
      <c r="D461" s="50">
        <f t="shared" si="22"/>
        <v>0</v>
      </c>
      <c r="E461" s="50">
        <f t="shared" si="22"/>
        <v>0</v>
      </c>
      <c r="F461" s="224"/>
      <c r="G461" s="224"/>
      <c r="H461" s="224"/>
      <c r="I461" s="218"/>
      <c r="J461"/>
      <c r="K461"/>
      <c r="L461"/>
      <c r="M461"/>
    </row>
    <row r="462" spans="1:13" s="39" customFormat="1" ht="29.25" outlineLevel="1" x14ac:dyDescent="0.2">
      <c r="A462" s="219" t="s">
        <v>38</v>
      </c>
      <c r="B462" s="70" t="s">
        <v>294</v>
      </c>
      <c r="C462" s="69"/>
      <c r="D462" s="69"/>
      <c r="E462" s="69"/>
      <c r="F462" s="219" t="s">
        <v>675</v>
      </c>
      <c r="G462" s="219"/>
      <c r="H462" s="219"/>
      <c r="I462" s="219" t="s">
        <v>676</v>
      </c>
      <c r="J462"/>
      <c r="K462"/>
      <c r="L462"/>
      <c r="M462"/>
    </row>
    <row r="463" spans="1:13" s="39" customFormat="1" outlineLevel="1" x14ac:dyDescent="0.2">
      <c r="A463" s="220"/>
      <c r="B463" s="64" t="s">
        <v>6</v>
      </c>
      <c r="C463" s="69">
        <f>SUM(C464:C469)</f>
        <v>2002.01</v>
      </c>
      <c r="D463" s="69">
        <f>SUM(D464:D469)</f>
        <v>2002.01</v>
      </c>
      <c r="E463" s="69">
        <f>SUM(E464:E469)</f>
        <v>2002.01</v>
      </c>
      <c r="F463" s="220"/>
      <c r="G463" s="220"/>
      <c r="H463" s="220"/>
      <c r="I463" s="220"/>
      <c r="J463"/>
      <c r="K463"/>
      <c r="L463"/>
      <c r="M463"/>
    </row>
    <row r="464" spans="1:13" s="39" customFormat="1" outlineLevel="1" x14ac:dyDescent="0.2">
      <c r="A464" s="220"/>
      <c r="B464" s="64" t="s">
        <v>7</v>
      </c>
      <c r="C464" s="50">
        <v>0</v>
      </c>
      <c r="D464" s="50">
        <v>0</v>
      </c>
      <c r="E464" s="50">
        <v>0</v>
      </c>
      <c r="F464" s="220"/>
      <c r="G464" s="220"/>
      <c r="H464" s="220"/>
      <c r="I464" s="220"/>
      <c r="J464"/>
      <c r="K464"/>
      <c r="L464"/>
      <c r="M464"/>
    </row>
    <row r="465" spans="1:13" s="39" customFormat="1" outlineLevel="1" x14ac:dyDescent="0.2">
      <c r="A465" s="220"/>
      <c r="B465" s="64" t="s">
        <v>8</v>
      </c>
      <c r="C465" s="50">
        <v>2002.01</v>
      </c>
      <c r="D465" s="50">
        <v>2002.01</v>
      </c>
      <c r="E465" s="50">
        <v>2002.01</v>
      </c>
      <c r="F465" s="220"/>
      <c r="G465" s="220"/>
      <c r="H465" s="220"/>
      <c r="I465" s="220"/>
      <c r="J465"/>
      <c r="K465"/>
      <c r="L465"/>
      <c r="M465"/>
    </row>
    <row r="466" spans="1:13" s="39" customFormat="1" outlineLevel="1" x14ac:dyDescent="0.2">
      <c r="A466" s="220"/>
      <c r="B466" s="64" t="s">
        <v>9</v>
      </c>
      <c r="C466" s="50">
        <v>0</v>
      </c>
      <c r="D466" s="50">
        <v>0</v>
      </c>
      <c r="E466" s="50">
        <v>0</v>
      </c>
      <c r="F466" s="220"/>
      <c r="G466" s="220"/>
      <c r="H466" s="220"/>
      <c r="I466" s="220"/>
      <c r="J466"/>
      <c r="K466"/>
      <c r="L466"/>
      <c r="M466"/>
    </row>
    <row r="467" spans="1:13" s="39" customFormat="1" outlineLevel="1" x14ac:dyDescent="0.2">
      <c r="A467" s="220"/>
      <c r="B467" s="64" t="s">
        <v>10</v>
      </c>
      <c r="C467" s="50">
        <v>0</v>
      </c>
      <c r="D467" s="50">
        <v>0</v>
      </c>
      <c r="E467" s="50">
        <v>0</v>
      </c>
      <c r="F467" s="220"/>
      <c r="G467" s="220"/>
      <c r="H467" s="220"/>
      <c r="I467" s="220"/>
      <c r="J467"/>
      <c r="K467"/>
      <c r="L467"/>
      <c r="M467"/>
    </row>
    <row r="468" spans="1:13" s="39" customFormat="1" outlineLevel="1" x14ac:dyDescent="0.2">
      <c r="A468" s="220"/>
      <c r="B468" s="64" t="s">
        <v>236</v>
      </c>
      <c r="C468" s="50">
        <v>0</v>
      </c>
      <c r="D468" s="50">
        <v>0</v>
      </c>
      <c r="E468" s="50">
        <v>0</v>
      </c>
      <c r="F468" s="220"/>
      <c r="G468" s="220"/>
      <c r="H468" s="220"/>
      <c r="I468" s="220"/>
      <c r="J468"/>
      <c r="K468"/>
      <c r="L468"/>
      <c r="M468"/>
    </row>
    <row r="469" spans="1:13" s="39" customFormat="1" outlineLevel="1" x14ac:dyDescent="0.2">
      <c r="A469" s="220"/>
      <c r="B469" s="64" t="s">
        <v>230</v>
      </c>
      <c r="C469" s="50">
        <v>0</v>
      </c>
      <c r="D469" s="50">
        <v>0</v>
      </c>
      <c r="E469" s="50">
        <v>0</v>
      </c>
      <c r="F469" s="220"/>
      <c r="G469" s="220"/>
      <c r="H469" s="220"/>
      <c r="I469" s="220"/>
      <c r="J469"/>
      <c r="K469"/>
      <c r="L469"/>
      <c r="M469"/>
    </row>
    <row r="470" spans="1:13" s="39" customFormat="1" outlineLevel="1" x14ac:dyDescent="0.2">
      <c r="A470" s="221"/>
      <c r="B470" s="64" t="s">
        <v>271</v>
      </c>
      <c r="C470" s="50">
        <f>C465</f>
        <v>2002.01</v>
      </c>
      <c r="D470" s="50">
        <f>D465</f>
        <v>2002.01</v>
      </c>
      <c r="E470" s="50">
        <f>E465</f>
        <v>2002.01</v>
      </c>
      <c r="F470" s="221"/>
      <c r="G470" s="221"/>
      <c r="H470" s="221"/>
      <c r="I470" s="221"/>
      <c r="J470"/>
      <c r="K470"/>
      <c r="L470"/>
      <c r="M470"/>
    </row>
    <row r="471" spans="1:13" s="39" customFormat="1" ht="29.25" outlineLevel="1" x14ac:dyDescent="0.2">
      <c r="A471" s="219" t="s">
        <v>39</v>
      </c>
      <c r="B471" s="70" t="s">
        <v>295</v>
      </c>
      <c r="C471" s="69"/>
      <c r="D471" s="69"/>
      <c r="E471" s="69"/>
      <c r="F471" s="219"/>
      <c r="G471" s="219"/>
      <c r="H471" s="219"/>
      <c r="I471" s="219" t="s">
        <v>677</v>
      </c>
      <c r="J471"/>
      <c r="K471"/>
      <c r="L471"/>
      <c r="M471"/>
    </row>
    <row r="472" spans="1:13" s="39" customFormat="1" outlineLevel="1" x14ac:dyDescent="0.2">
      <c r="A472" s="220"/>
      <c r="B472" s="64" t="s">
        <v>6</v>
      </c>
      <c r="C472" s="69">
        <f>SUM(C473:C478)</f>
        <v>6370.3450000000003</v>
      </c>
      <c r="D472" s="69">
        <f>SUM(D473:D478)</f>
        <v>6370.3450000000003</v>
      </c>
      <c r="E472" s="69">
        <f>SUM(E473:E478)</f>
        <v>6370.3450000000003</v>
      </c>
      <c r="F472" s="220"/>
      <c r="G472" s="220"/>
      <c r="H472" s="220"/>
      <c r="I472" s="220"/>
      <c r="J472"/>
      <c r="K472"/>
      <c r="L472"/>
      <c r="M472"/>
    </row>
    <row r="473" spans="1:13" s="39" customFormat="1" outlineLevel="1" x14ac:dyDescent="0.2">
      <c r="A473" s="220"/>
      <c r="B473" s="64" t="s">
        <v>7</v>
      </c>
      <c r="C473" s="50">
        <v>0</v>
      </c>
      <c r="D473" s="50">
        <v>0</v>
      </c>
      <c r="E473" s="50">
        <v>0</v>
      </c>
      <c r="F473" s="220"/>
      <c r="G473" s="220"/>
      <c r="H473" s="220"/>
      <c r="I473" s="220"/>
      <c r="J473"/>
      <c r="K473"/>
      <c r="L473"/>
      <c r="M473"/>
    </row>
    <row r="474" spans="1:13" s="39" customFormat="1" outlineLevel="1" x14ac:dyDescent="0.2">
      <c r="A474" s="220"/>
      <c r="B474" s="64" t="s">
        <v>8</v>
      </c>
      <c r="C474" s="50">
        <v>6370.3450000000003</v>
      </c>
      <c r="D474" s="50">
        <v>6370.3450000000003</v>
      </c>
      <c r="E474" s="50">
        <v>6370.3450000000003</v>
      </c>
      <c r="F474" s="220"/>
      <c r="G474" s="220"/>
      <c r="H474" s="220"/>
      <c r="I474" s="220"/>
      <c r="J474"/>
      <c r="K474"/>
      <c r="L474"/>
      <c r="M474"/>
    </row>
    <row r="475" spans="1:13" s="39" customFormat="1" outlineLevel="1" x14ac:dyDescent="0.2">
      <c r="A475" s="220"/>
      <c r="B475" s="64" t="s">
        <v>9</v>
      </c>
      <c r="C475" s="50">
        <v>0</v>
      </c>
      <c r="D475" s="50">
        <v>0</v>
      </c>
      <c r="E475" s="50">
        <v>0</v>
      </c>
      <c r="F475" s="220"/>
      <c r="G475" s="220"/>
      <c r="H475" s="220"/>
      <c r="I475" s="220"/>
      <c r="J475"/>
      <c r="K475"/>
      <c r="L475"/>
      <c r="M475"/>
    </row>
    <row r="476" spans="1:13" s="39" customFormat="1" outlineLevel="1" x14ac:dyDescent="0.2">
      <c r="A476" s="220"/>
      <c r="B476" s="64" t="s">
        <v>10</v>
      </c>
      <c r="C476" s="50">
        <v>0</v>
      </c>
      <c r="D476" s="50">
        <v>0</v>
      </c>
      <c r="E476" s="50">
        <v>0</v>
      </c>
      <c r="F476" s="220"/>
      <c r="G476" s="220"/>
      <c r="H476" s="220"/>
      <c r="I476" s="220"/>
      <c r="J476"/>
      <c r="K476"/>
      <c r="L476"/>
      <c r="M476"/>
    </row>
    <row r="477" spans="1:13" s="39" customFormat="1" outlineLevel="1" x14ac:dyDescent="0.2">
      <c r="A477" s="220"/>
      <c r="B477" s="64" t="s">
        <v>236</v>
      </c>
      <c r="C477" s="50">
        <v>0</v>
      </c>
      <c r="D477" s="50">
        <v>0</v>
      </c>
      <c r="E477" s="50">
        <v>0</v>
      </c>
      <c r="F477" s="220"/>
      <c r="G477" s="220"/>
      <c r="H477" s="220"/>
      <c r="I477" s="220"/>
      <c r="J477" s="180"/>
      <c r="K477"/>
      <c r="L477"/>
      <c r="M477"/>
    </row>
    <row r="478" spans="1:13" s="39" customFormat="1" collapsed="1" x14ac:dyDescent="0.2">
      <c r="A478" s="220"/>
      <c r="B478" s="64" t="s">
        <v>230</v>
      </c>
      <c r="C478" s="50">
        <v>0</v>
      </c>
      <c r="D478" s="50">
        <v>0</v>
      </c>
      <c r="E478" s="50">
        <v>0</v>
      </c>
      <c r="F478" s="220"/>
      <c r="G478" s="220"/>
      <c r="H478" s="220"/>
      <c r="I478" s="220"/>
      <c r="J478"/>
      <c r="K478"/>
      <c r="L478"/>
      <c r="M478"/>
    </row>
    <row r="479" spans="1:13" s="39" customFormat="1" x14ac:dyDescent="0.2">
      <c r="A479" s="220"/>
      <c r="B479" s="64" t="s">
        <v>271</v>
      </c>
      <c r="C479" s="50">
        <f>C474</f>
        <v>6370.3450000000003</v>
      </c>
      <c r="D479" s="50">
        <f>D474</f>
        <v>6370.3450000000003</v>
      </c>
      <c r="E479" s="50">
        <f>E474</f>
        <v>6370.3450000000003</v>
      </c>
      <c r="F479" s="221"/>
      <c r="G479" s="221"/>
      <c r="H479" s="221"/>
      <c r="I479" s="221"/>
      <c r="J479"/>
      <c r="K479"/>
      <c r="L479"/>
      <c r="M479"/>
    </row>
    <row r="480" spans="1:13" s="39" customFormat="1" ht="29.25" x14ac:dyDescent="0.2">
      <c r="A480" s="219" t="s">
        <v>511</v>
      </c>
      <c r="B480" s="70" t="s">
        <v>512</v>
      </c>
      <c r="C480" s="69"/>
      <c r="D480" s="69"/>
      <c r="E480" s="69"/>
      <c r="F480" s="219"/>
      <c r="G480" s="219"/>
      <c r="H480" s="219"/>
      <c r="I480" s="219"/>
      <c r="J480"/>
      <c r="K480"/>
      <c r="L480"/>
      <c r="M480"/>
    </row>
    <row r="481" spans="1:13" s="39" customFormat="1" x14ac:dyDescent="0.2">
      <c r="A481" s="220"/>
      <c r="B481" s="64" t="s">
        <v>6</v>
      </c>
      <c r="C481" s="69">
        <f>SUM(C482:C487)</f>
        <v>0</v>
      </c>
      <c r="D481" s="69">
        <f>SUM(D482:D487)</f>
        <v>0</v>
      </c>
      <c r="E481" s="69">
        <f>SUM(E482:E487)</f>
        <v>0</v>
      </c>
      <c r="F481" s="220"/>
      <c r="G481" s="220"/>
      <c r="H481" s="220"/>
      <c r="I481" s="220"/>
      <c r="J481"/>
      <c r="K481"/>
      <c r="L481"/>
      <c r="M481"/>
    </row>
    <row r="482" spans="1:13" s="39" customFormat="1" x14ac:dyDescent="0.2">
      <c r="A482" s="220"/>
      <c r="B482" s="64" t="s">
        <v>7</v>
      </c>
      <c r="C482" s="50">
        <v>0</v>
      </c>
      <c r="D482" s="50">
        <v>0</v>
      </c>
      <c r="E482" s="50">
        <v>0</v>
      </c>
      <c r="F482" s="220"/>
      <c r="G482" s="220"/>
      <c r="H482" s="220"/>
      <c r="I482" s="220"/>
      <c r="J482"/>
      <c r="K482"/>
      <c r="L482"/>
      <c r="M482"/>
    </row>
    <row r="483" spans="1:13" s="39" customFormat="1" x14ac:dyDescent="0.2">
      <c r="A483" s="220"/>
      <c r="B483" s="64" t="s">
        <v>8</v>
      </c>
      <c r="C483" s="50">
        <v>0</v>
      </c>
      <c r="D483" s="50">
        <v>0</v>
      </c>
      <c r="E483" s="50">
        <v>0</v>
      </c>
      <c r="F483" s="220"/>
      <c r="G483" s="220"/>
      <c r="H483" s="220"/>
      <c r="I483" s="220"/>
      <c r="J483"/>
      <c r="K483"/>
      <c r="L483"/>
      <c r="M483"/>
    </row>
    <row r="484" spans="1:13" s="39" customFormat="1" x14ac:dyDescent="0.2">
      <c r="A484" s="220"/>
      <c r="B484" s="64" t="s">
        <v>9</v>
      </c>
      <c r="C484" s="50">
        <v>0</v>
      </c>
      <c r="D484" s="50">
        <v>0</v>
      </c>
      <c r="E484" s="50">
        <v>0</v>
      </c>
      <c r="F484" s="220"/>
      <c r="G484" s="220"/>
      <c r="H484" s="220"/>
      <c r="I484" s="220"/>
      <c r="J484"/>
      <c r="K484"/>
      <c r="L484"/>
      <c r="M484"/>
    </row>
    <row r="485" spans="1:13" s="39" customFormat="1" x14ac:dyDescent="0.2">
      <c r="A485" s="220"/>
      <c r="B485" s="64" t="s">
        <v>10</v>
      </c>
      <c r="C485" s="50">
        <v>0</v>
      </c>
      <c r="D485" s="50">
        <v>0</v>
      </c>
      <c r="E485" s="50">
        <v>0</v>
      </c>
      <c r="F485" s="220"/>
      <c r="G485" s="220"/>
      <c r="H485" s="220"/>
      <c r="I485" s="220"/>
      <c r="J485"/>
      <c r="K485"/>
      <c r="L485"/>
      <c r="M485"/>
    </row>
    <row r="486" spans="1:13" s="39" customFormat="1" outlineLevel="1" x14ac:dyDescent="0.2">
      <c r="A486" s="220"/>
      <c r="B486" s="64" t="s">
        <v>236</v>
      </c>
      <c r="C486" s="50">
        <v>0</v>
      </c>
      <c r="D486" s="50">
        <v>0</v>
      </c>
      <c r="E486" s="50">
        <v>0</v>
      </c>
      <c r="F486" s="220"/>
      <c r="G486" s="220"/>
      <c r="H486" s="220"/>
      <c r="I486" s="220"/>
      <c r="J486" s="180"/>
      <c r="K486"/>
      <c r="L486"/>
      <c r="M486"/>
    </row>
    <row r="487" spans="1:13" s="39" customFormat="1" outlineLevel="1" x14ac:dyDescent="0.2">
      <c r="A487" s="220"/>
      <c r="B487" s="64" t="s">
        <v>230</v>
      </c>
      <c r="C487" s="50">
        <v>0</v>
      </c>
      <c r="D487" s="50">
        <v>0</v>
      </c>
      <c r="E487" s="50">
        <v>0</v>
      </c>
      <c r="F487" s="220"/>
      <c r="G487" s="220"/>
      <c r="H487" s="220"/>
      <c r="I487" s="220"/>
      <c r="J487"/>
      <c r="K487"/>
      <c r="L487"/>
      <c r="M487"/>
    </row>
    <row r="488" spans="1:13" s="39" customFormat="1" outlineLevel="1" x14ac:dyDescent="0.2">
      <c r="A488" s="220"/>
      <c r="B488" s="64" t="s">
        <v>271</v>
      </c>
      <c r="C488" s="50">
        <f>C483</f>
        <v>0</v>
      </c>
      <c r="D488" s="50">
        <f>D483</f>
        <v>0</v>
      </c>
      <c r="E488" s="50">
        <f>E483</f>
        <v>0</v>
      </c>
      <c r="F488" s="221"/>
      <c r="G488" s="221"/>
      <c r="H488" s="221"/>
      <c r="I488" s="221"/>
      <c r="J488"/>
      <c r="K488"/>
      <c r="L488"/>
      <c r="M488"/>
    </row>
    <row r="489" spans="1:13" s="39" customFormat="1" ht="18.75" customHeight="1" outlineLevel="1" x14ac:dyDescent="0.2">
      <c r="A489" s="227" t="s">
        <v>296</v>
      </c>
      <c r="B489" s="227"/>
      <c r="C489" s="227"/>
      <c r="D489" s="227"/>
      <c r="E489" s="227"/>
      <c r="F489" s="227"/>
      <c r="G489" s="227"/>
      <c r="H489" s="227"/>
      <c r="I489" s="227"/>
      <c r="J489"/>
      <c r="K489"/>
      <c r="L489"/>
      <c r="M489"/>
    </row>
    <row r="490" spans="1:13" s="39" customFormat="1" outlineLevel="1" x14ac:dyDescent="0.2">
      <c r="A490" s="236"/>
      <c r="B490" s="64" t="s">
        <v>237</v>
      </c>
      <c r="C490" s="66">
        <f>SUM(C491:C496)</f>
        <v>168562.95084999999</v>
      </c>
      <c r="D490" s="66">
        <f>SUM(D491:D496)</f>
        <v>168562.88116000002</v>
      </c>
      <c r="E490" s="66">
        <f>SUM(E491:E496)</f>
        <v>168562.88116000002</v>
      </c>
      <c r="F490" s="227"/>
      <c r="G490" s="227"/>
      <c r="H490" s="227"/>
      <c r="I490" s="227"/>
      <c r="J490"/>
      <c r="K490"/>
      <c r="L490"/>
      <c r="M490"/>
    </row>
    <row r="491" spans="1:13" s="39" customFormat="1" outlineLevel="1" x14ac:dyDescent="0.2">
      <c r="A491" s="236"/>
      <c r="B491" s="64" t="s">
        <v>7</v>
      </c>
      <c r="C491" s="72">
        <f t="shared" ref="C491:E492" si="23">C499+C526+C553+C562+C571+C580</f>
        <v>38587.4</v>
      </c>
      <c r="D491" s="72">
        <f t="shared" si="23"/>
        <v>38587.339390000001</v>
      </c>
      <c r="E491" s="72">
        <f t="shared" si="23"/>
        <v>38587.339390000001</v>
      </c>
      <c r="F491" s="227"/>
      <c r="G491" s="227"/>
      <c r="H491" s="227"/>
      <c r="I491" s="227"/>
      <c r="J491">
        <f>D491/C491*100</f>
        <v>99.999842928002408</v>
      </c>
      <c r="K491"/>
      <c r="L491"/>
      <c r="M491"/>
    </row>
    <row r="492" spans="1:13" s="39" customFormat="1" outlineLevel="1" x14ac:dyDescent="0.2">
      <c r="A492" s="236"/>
      <c r="B492" s="64" t="s">
        <v>8</v>
      </c>
      <c r="C492" s="72">
        <f>C500+C527+C554+C563+C572+C581</f>
        <v>77171.127949999995</v>
      </c>
      <c r="D492" s="72">
        <f t="shared" si="23"/>
        <v>77171.118870000006</v>
      </c>
      <c r="E492" s="72">
        <f t="shared" si="23"/>
        <v>77171.118870000006</v>
      </c>
      <c r="F492" s="227"/>
      <c r="G492" s="227"/>
      <c r="H492" s="227"/>
      <c r="I492" s="227"/>
      <c r="J492">
        <f>D492/C492*100</f>
        <v>99.999988233941593</v>
      </c>
      <c r="K492"/>
      <c r="L492"/>
      <c r="M492"/>
    </row>
    <row r="493" spans="1:13" s="39" customFormat="1" outlineLevel="1" x14ac:dyDescent="0.2">
      <c r="A493" s="236"/>
      <c r="B493" s="64" t="s">
        <v>9</v>
      </c>
      <c r="C493" s="72">
        <f t="shared" ref="C493:E495" si="24">C501+C528</f>
        <v>0</v>
      </c>
      <c r="D493" s="72">
        <f t="shared" si="24"/>
        <v>0</v>
      </c>
      <c r="E493" s="72">
        <f t="shared" si="24"/>
        <v>0</v>
      </c>
      <c r="F493" s="227"/>
      <c r="G493" s="227"/>
      <c r="H493" s="227"/>
      <c r="I493" s="227"/>
      <c r="J493"/>
      <c r="K493"/>
      <c r="L493"/>
      <c r="M493"/>
    </row>
    <row r="494" spans="1:13" s="39" customFormat="1" outlineLevel="1" x14ac:dyDescent="0.2">
      <c r="A494" s="236"/>
      <c r="B494" s="64" t="s">
        <v>10</v>
      </c>
      <c r="C494" s="72">
        <f t="shared" si="24"/>
        <v>0</v>
      </c>
      <c r="D494" s="72">
        <f t="shared" si="24"/>
        <v>0</v>
      </c>
      <c r="E494" s="72">
        <f t="shared" si="24"/>
        <v>0</v>
      </c>
      <c r="F494" s="227"/>
      <c r="G494" s="227"/>
      <c r="H494" s="227"/>
      <c r="I494" s="227"/>
      <c r="J494"/>
      <c r="K494"/>
      <c r="L494"/>
      <c r="M494"/>
    </row>
    <row r="495" spans="1:13" s="39" customFormat="1" outlineLevel="1" x14ac:dyDescent="0.2">
      <c r="A495" s="236"/>
      <c r="B495" s="64" t="s">
        <v>236</v>
      </c>
      <c r="C495" s="72">
        <f t="shared" si="24"/>
        <v>0</v>
      </c>
      <c r="D495" s="72">
        <f t="shared" si="24"/>
        <v>0</v>
      </c>
      <c r="E495" s="72">
        <f t="shared" si="24"/>
        <v>0</v>
      </c>
      <c r="F495" s="227"/>
      <c r="G495" s="227"/>
      <c r="H495" s="227"/>
      <c r="I495" s="227"/>
      <c r="J495"/>
      <c r="K495"/>
      <c r="L495"/>
      <c r="M495"/>
    </row>
    <row r="496" spans="1:13" s="39" customFormat="1" outlineLevel="1" x14ac:dyDescent="0.2">
      <c r="A496" s="236"/>
      <c r="B496" s="64" t="s">
        <v>230</v>
      </c>
      <c r="C496" s="72">
        <f>C504+C531+C558</f>
        <v>52804.422900000005</v>
      </c>
      <c r="D496" s="72">
        <f>D504+D531+D558</f>
        <v>52804.422900000005</v>
      </c>
      <c r="E496" s="72">
        <f>E504+E531+E558</f>
        <v>52804.422900000005</v>
      </c>
      <c r="F496" s="227"/>
      <c r="G496" s="227"/>
      <c r="H496" s="227"/>
      <c r="I496" s="227"/>
      <c r="J496"/>
      <c r="K496"/>
      <c r="L496"/>
      <c r="M496"/>
    </row>
    <row r="497" spans="1:13" s="39" customFormat="1" ht="19.5" outlineLevel="1" x14ac:dyDescent="0.2">
      <c r="A497" s="218" t="s">
        <v>40</v>
      </c>
      <c r="B497" s="70" t="s">
        <v>678</v>
      </c>
      <c r="C497" s="50"/>
      <c r="D497" s="50"/>
      <c r="E497" s="50"/>
      <c r="F497" s="219"/>
      <c r="G497" s="219"/>
      <c r="H497" s="219"/>
      <c r="I497" s="219"/>
      <c r="J497"/>
      <c r="K497"/>
      <c r="L497"/>
      <c r="M497"/>
    </row>
    <row r="498" spans="1:13" s="39" customFormat="1" outlineLevel="1" x14ac:dyDescent="0.2">
      <c r="A498" s="218"/>
      <c r="B498" s="64" t="s">
        <v>6</v>
      </c>
      <c r="C498" s="69">
        <f>SUM(C499:C504)</f>
        <v>0</v>
      </c>
      <c r="D498" s="69">
        <f>SUM(D499:D504)</f>
        <v>0</v>
      </c>
      <c r="E498" s="69">
        <f>SUM(E499:E504)</f>
        <v>0</v>
      </c>
      <c r="F498" s="220"/>
      <c r="G498" s="220"/>
      <c r="H498" s="220"/>
      <c r="I498" s="220"/>
      <c r="J498"/>
      <c r="K498"/>
      <c r="L498"/>
      <c r="M498"/>
    </row>
    <row r="499" spans="1:13" s="39" customFormat="1" outlineLevel="1" x14ac:dyDescent="0.2">
      <c r="A499" s="218"/>
      <c r="B499" s="64" t="s">
        <v>7</v>
      </c>
      <c r="C499" s="50">
        <f t="shared" ref="C499:E500" si="25">C508+C517</f>
        <v>0</v>
      </c>
      <c r="D499" s="50">
        <f t="shared" si="25"/>
        <v>0</v>
      </c>
      <c r="E499" s="50">
        <f t="shared" si="25"/>
        <v>0</v>
      </c>
      <c r="F499" s="220"/>
      <c r="G499" s="220"/>
      <c r="H499" s="220"/>
      <c r="I499" s="220"/>
      <c r="J499"/>
      <c r="K499"/>
      <c r="L499"/>
      <c r="M499"/>
    </row>
    <row r="500" spans="1:13" s="39" customFormat="1" outlineLevel="1" x14ac:dyDescent="0.2">
      <c r="A500" s="218"/>
      <c r="B500" s="64" t="s">
        <v>8</v>
      </c>
      <c r="C500" s="50">
        <f t="shared" si="25"/>
        <v>0</v>
      </c>
      <c r="D500" s="50">
        <f t="shared" si="25"/>
        <v>0</v>
      </c>
      <c r="E500" s="50">
        <f t="shared" si="25"/>
        <v>0</v>
      </c>
      <c r="F500" s="220"/>
      <c r="G500" s="220"/>
      <c r="H500" s="220"/>
      <c r="I500" s="220"/>
      <c r="J500"/>
      <c r="K500"/>
      <c r="L500"/>
      <c r="M500"/>
    </row>
    <row r="501" spans="1:13" s="39" customFormat="1" outlineLevel="1" x14ac:dyDescent="0.2">
      <c r="A501" s="218"/>
      <c r="B501" s="64" t="s">
        <v>9</v>
      </c>
      <c r="C501" s="50">
        <v>0</v>
      </c>
      <c r="D501" s="50">
        <v>0</v>
      </c>
      <c r="E501" s="50">
        <v>0</v>
      </c>
      <c r="F501" s="220"/>
      <c r="G501" s="220"/>
      <c r="H501" s="220"/>
      <c r="I501" s="220"/>
      <c r="J501"/>
      <c r="K501"/>
      <c r="L501"/>
      <c r="M501"/>
    </row>
    <row r="502" spans="1:13" s="39" customFormat="1" outlineLevel="1" x14ac:dyDescent="0.2">
      <c r="A502" s="218"/>
      <c r="B502" s="64" t="s">
        <v>10</v>
      </c>
      <c r="C502" s="50">
        <v>0</v>
      </c>
      <c r="D502" s="50">
        <v>0</v>
      </c>
      <c r="E502" s="50">
        <v>0</v>
      </c>
      <c r="F502" s="220"/>
      <c r="G502" s="220"/>
      <c r="H502" s="220"/>
      <c r="I502" s="220"/>
      <c r="J502"/>
      <c r="K502"/>
      <c r="L502"/>
      <c r="M502"/>
    </row>
    <row r="503" spans="1:13" s="39" customFormat="1" outlineLevel="1" x14ac:dyDescent="0.2">
      <c r="A503" s="218"/>
      <c r="B503" s="64" t="s">
        <v>236</v>
      </c>
      <c r="C503" s="50">
        <v>0</v>
      </c>
      <c r="D503" s="50">
        <v>0</v>
      </c>
      <c r="E503" s="50">
        <v>0</v>
      </c>
      <c r="F503" s="220"/>
      <c r="G503" s="220"/>
      <c r="H503" s="220"/>
      <c r="I503" s="220"/>
      <c r="J503"/>
      <c r="K503"/>
      <c r="L503"/>
      <c r="M503"/>
    </row>
    <row r="504" spans="1:13" s="39" customFormat="1" outlineLevel="1" x14ac:dyDescent="0.2">
      <c r="A504" s="218"/>
      <c r="B504" s="64" t="s">
        <v>230</v>
      </c>
      <c r="C504" s="50">
        <v>0</v>
      </c>
      <c r="D504" s="50">
        <v>0</v>
      </c>
      <c r="E504" s="50">
        <v>0</v>
      </c>
      <c r="F504" s="220"/>
      <c r="G504" s="220"/>
      <c r="H504" s="220"/>
      <c r="I504" s="220"/>
      <c r="J504"/>
      <c r="K504"/>
      <c r="L504"/>
      <c r="M504"/>
    </row>
    <row r="505" spans="1:13" s="39" customFormat="1" outlineLevel="1" x14ac:dyDescent="0.2">
      <c r="A505" s="218"/>
      <c r="B505" s="64" t="s">
        <v>275</v>
      </c>
      <c r="C505" s="50">
        <f>C499+C500</f>
        <v>0</v>
      </c>
      <c r="D505" s="50">
        <f>D499+D500</f>
        <v>0</v>
      </c>
      <c r="E505" s="50">
        <f>E499+E500</f>
        <v>0</v>
      </c>
      <c r="F505" s="221"/>
      <c r="G505" s="221"/>
      <c r="H505" s="221"/>
      <c r="I505" s="221"/>
      <c r="J505"/>
      <c r="K505"/>
      <c r="L505"/>
      <c r="M505"/>
    </row>
    <row r="506" spans="1:13" s="39" customFormat="1" ht="39" outlineLevel="1" x14ac:dyDescent="0.2">
      <c r="A506" s="218" t="s">
        <v>679</v>
      </c>
      <c r="B506" s="70" t="s">
        <v>680</v>
      </c>
      <c r="C506" s="50"/>
      <c r="D506" s="50"/>
      <c r="E506" s="50"/>
      <c r="F506" s="219"/>
      <c r="G506" s="219"/>
      <c r="H506" s="219"/>
      <c r="I506" s="219"/>
      <c r="J506"/>
      <c r="K506"/>
      <c r="L506"/>
      <c r="M506"/>
    </row>
    <row r="507" spans="1:13" s="39" customFormat="1" outlineLevel="1" x14ac:dyDescent="0.2">
      <c r="A507" s="218"/>
      <c r="B507" s="64" t="s">
        <v>6</v>
      </c>
      <c r="C507" s="69">
        <f>SUM(C508:C513)</f>
        <v>0</v>
      </c>
      <c r="D507" s="69">
        <f>SUM(D508:D513)</f>
        <v>0</v>
      </c>
      <c r="E507" s="69">
        <f>SUM(E508:E513)</f>
        <v>0</v>
      </c>
      <c r="F507" s="220"/>
      <c r="G507" s="220"/>
      <c r="H507" s="220"/>
      <c r="I507" s="220"/>
      <c r="J507"/>
      <c r="K507"/>
      <c r="L507"/>
      <c r="M507"/>
    </row>
    <row r="508" spans="1:13" s="39" customFormat="1" outlineLevel="1" x14ac:dyDescent="0.2">
      <c r="A508" s="218"/>
      <c r="B508" s="64" t="s">
        <v>7</v>
      </c>
      <c r="C508" s="50">
        <v>0</v>
      </c>
      <c r="D508" s="50">
        <v>0</v>
      </c>
      <c r="E508" s="50">
        <v>0</v>
      </c>
      <c r="F508" s="220"/>
      <c r="G508" s="220"/>
      <c r="H508" s="220"/>
      <c r="I508" s="220"/>
      <c r="J508"/>
      <c r="K508"/>
      <c r="L508"/>
      <c r="M508"/>
    </row>
    <row r="509" spans="1:13" s="39" customFormat="1" outlineLevel="1" x14ac:dyDescent="0.2">
      <c r="A509" s="218"/>
      <c r="B509" s="64" t="s">
        <v>8</v>
      </c>
      <c r="C509" s="50">
        <v>0</v>
      </c>
      <c r="D509" s="50">
        <v>0</v>
      </c>
      <c r="E509" s="50">
        <v>0</v>
      </c>
      <c r="F509" s="220"/>
      <c r="G509" s="220"/>
      <c r="H509" s="220"/>
      <c r="I509" s="220"/>
      <c r="J509"/>
      <c r="K509"/>
      <c r="L509"/>
      <c r="M509"/>
    </row>
    <row r="510" spans="1:13" s="39" customFormat="1" outlineLevel="1" x14ac:dyDescent="0.2">
      <c r="A510" s="218"/>
      <c r="B510" s="64" t="s">
        <v>9</v>
      </c>
      <c r="C510" s="50">
        <v>0</v>
      </c>
      <c r="D510" s="50">
        <v>0</v>
      </c>
      <c r="E510" s="50">
        <v>0</v>
      </c>
      <c r="F510" s="220"/>
      <c r="G510" s="220"/>
      <c r="H510" s="220"/>
      <c r="I510" s="220"/>
      <c r="J510"/>
      <c r="K510"/>
      <c r="L510"/>
      <c r="M510"/>
    </row>
    <row r="511" spans="1:13" s="39" customFormat="1" outlineLevel="1" x14ac:dyDescent="0.2">
      <c r="A511" s="218"/>
      <c r="B511" s="64" t="s">
        <v>10</v>
      </c>
      <c r="C511" s="50">
        <v>0</v>
      </c>
      <c r="D511" s="50">
        <v>0</v>
      </c>
      <c r="E511" s="50">
        <v>0</v>
      </c>
      <c r="F511" s="220"/>
      <c r="G511" s="220"/>
      <c r="H511" s="220"/>
      <c r="I511" s="220"/>
      <c r="J511"/>
      <c r="K511"/>
      <c r="L511"/>
      <c r="M511"/>
    </row>
    <row r="512" spans="1:13" s="39" customFormat="1" outlineLevel="1" x14ac:dyDescent="0.2">
      <c r="A512" s="218"/>
      <c r="B512" s="64" t="s">
        <v>236</v>
      </c>
      <c r="C512" s="50">
        <v>0</v>
      </c>
      <c r="D512" s="50">
        <v>0</v>
      </c>
      <c r="E512" s="50">
        <v>0</v>
      </c>
      <c r="F512" s="220"/>
      <c r="G512" s="220"/>
      <c r="H512" s="220"/>
      <c r="I512" s="220"/>
      <c r="J512"/>
      <c r="K512"/>
      <c r="L512"/>
      <c r="M512"/>
    </row>
    <row r="513" spans="1:13" s="39" customFormat="1" outlineLevel="1" x14ac:dyDescent="0.2">
      <c r="A513" s="218"/>
      <c r="B513" s="64" t="s">
        <v>230</v>
      </c>
      <c r="C513" s="50">
        <v>0</v>
      </c>
      <c r="D513" s="50">
        <v>0</v>
      </c>
      <c r="E513" s="50">
        <v>0</v>
      </c>
      <c r="F513" s="220"/>
      <c r="G513" s="220"/>
      <c r="H513" s="220"/>
      <c r="I513" s="220"/>
      <c r="J513"/>
      <c r="K513"/>
      <c r="L513"/>
      <c r="M513"/>
    </row>
    <row r="514" spans="1:13" s="39" customFormat="1" outlineLevel="1" x14ac:dyDescent="0.2">
      <c r="A514" s="218"/>
      <c r="B514" s="64" t="s">
        <v>275</v>
      </c>
      <c r="C514" s="50">
        <f>C508+C509</f>
        <v>0</v>
      </c>
      <c r="D514" s="50">
        <f>D508+D509</f>
        <v>0</v>
      </c>
      <c r="E514" s="50">
        <f>E508+E509</f>
        <v>0</v>
      </c>
      <c r="F514" s="221"/>
      <c r="G514" s="221"/>
      <c r="H514" s="221"/>
      <c r="I514" s="221"/>
      <c r="J514"/>
      <c r="K514"/>
      <c r="L514"/>
      <c r="M514"/>
    </row>
    <row r="515" spans="1:13" s="39" customFormat="1" ht="39" outlineLevel="1" x14ac:dyDescent="0.2">
      <c r="A515" s="218" t="s">
        <v>681</v>
      </c>
      <c r="B515" s="70" t="s">
        <v>682</v>
      </c>
      <c r="C515" s="50"/>
      <c r="D515" s="50"/>
      <c r="E515" s="50"/>
      <c r="F515" s="219"/>
      <c r="G515" s="219"/>
      <c r="H515" s="219"/>
      <c r="I515" s="219"/>
      <c r="J515"/>
      <c r="K515"/>
      <c r="L515"/>
      <c r="M515"/>
    </row>
    <row r="516" spans="1:13" s="39" customFormat="1" outlineLevel="1" x14ac:dyDescent="0.2">
      <c r="A516" s="218"/>
      <c r="B516" s="64" t="s">
        <v>6</v>
      </c>
      <c r="C516" s="69">
        <f>SUM(C517:C522)</f>
        <v>0</v>
      </c>
      <c r="D516" s="69">
        <f>SUM(D517:D522)</f>
        <v>0</v>
      </c>
      <c r="E516" s="69">
        <f>SUM(E517:E522)</f>
        <v>0</v>
      </c>
      <c r="F516" s="220"/>
      <c r="G516" s="220"/>
      <c r="H516" s="220"/>
      <c r="I516" s="220"/>
      <c r="J516"/>
      <c r="K516"/>
      <c r="L516"/>
      <c r="M516"/>
    </row>
    <row r="517" spans="1:13" s="39" customFormat="1" outlineLevel="1" x14ac:dyDescent="0.2">
      <c r="A517" s="218"/>
      <c r="B517" s="64" t="s">
        <v>7</v>
      </c>
      <c r="C517" s="50">
        <v>0</v>
      </c>
      <c r="D517" s="50">
        <v>0</v>
      </c>
      <c r="E517" s="50">
        <v>0</v>
      </c>
      <c r="F517" s="220"/>
      <c r="G517" s="220"/>
      <c r="H517" s="220"/>
      <c r="I517" s="220"/>
      <c r="J517"/>
      <c r="K517"/>
      <c r="L517"/>
      <c r="M517"/>
    </row>
    <row r="518" spans="1:13" s="34" customFormat="1" outlineLevel="1" x14ac:dyDescent="0.2">
      <c r="A518" s="218"/>
      <c r="B518" s="64" t="s">
        <v>8</v>
      </c>
      <c r="C518" s="50">
        <v>0</v>
      </c>
      <c r="D518" s="50">
        <v>0</v>
      </c>
      <c r="E518" s="50">
        <v>0</v>
      </c>
      <c r="F518" s="220"/>
      <c r="G518" s="220"/>
      <c r="H518" s="220"/>
      <c r="I518" s="220"/>
      <c r="J518"/>
      <c r="K518"/>
      <c r="L518"/>
      <c r="M518"/>
    </row>
    <row r="519" spans="1:13" s="34" customFormat="1" outlineLevel="1" x14ac:dyDescent="0.2">
      <c r="A519" s="218"/>
      <c r="B519" s="64" t="s">
        <v>9</v>
      </c>
      <c r="C519" s="50">
        <v>0</v>
      </c>
      <c r="D519" s="50">
        <v>0</v>
      </c>
      <c r="E519" s="50">
        <v>0</v>
      </c>
      <c r="F519" s="220"/>
      <c r="G519" s="220"/>
      <c r="H519" s="220"/>
      <c r="I519" s="220"/>
      <c r="J519"/>
      <c r="K519"/>
      <c r="L519"/>
      <c r="M519"/>
    </row>
    <row r="520" spans="1:13" s="34" customFormat="1" outlineLevel="1" x14ac:dyDescent="0.2">
      <c r="A520" s="218"/>
      <c r="B520" s="64" t="s">
        <v>10</v>
      </c>
      <c r="C520" s="50">
        <v>0</v>
      </c>
      <c r="D520" s="50">
        <v>0</v>
      </c>
      <c r="E520" s="50">
        <v>0</v>
      </c>
      <c r="F520" s="220"/>
      <c r="G520" s="220"/>
      <c r="H520" s="220"/>
      <c r="I520" s="220"/>
      <c r="J520"/>
      <c r="K520"/>
      <c r="L520"/>
      <c r="M520"/>
    </row>
    <row r="521" spans="1:13" s="34" customFormat="1" outlineLevel="1" x14ac:dyDescent="0.2">
      <c r="A521" s="218"/>
      <c r="B521" s="64" t="s">
        <v>236</v>
      </c>
      <c r="C521" s="50">
        <v>0</v>
      </c>
      <c r="D521" s="50">
        <v>0</v>
      </c>
      <c r="E521" s="50">
        <v>0</v>
      </c>
      <c r="F521" s="220"/>
      <c r="G521" s="220"/>
      <c r="H521" s="220"/>
      <c r="I521" s="220"/>
      <c r="J521"/>
      <c r="K521"/>
      <c r="L521"/>
      <c r="M521"/>
    </row>
    <row r="522" spans="1:13" s="34" customFormat="1" outlineLevel="1" x14ac:dyDescent="0.2">
      <c r="A522" s="218"/>
      <c r="B522" s="64" t="s">
        <v>230</v>
      </c>
      <c r="C522" s="50">
        <v>0</v>
      </c>
      <c r="D522" s="50">
        <v>0</v>
      </c>
      <c r="E522" s="50">
        <v>0</v>
      </c>
      <c r="F522" s="220"/>
      <c r="G522" s="220"/>
      <c r="H522" s="220"/>
      <c r="I522" s="220"/>
      <c r="J522"/>
      <c r="K522"/>
      <c r="L522"/>
      <c r="M522"/>
    </row>
    <row r="523" spans="1:13" s="34" customFormat="1" outlineLevel="1" x14ac:dyDescent="0.2">
      <c r="A523" s="218"/>
      <c r="B523" s="64" t="s">
        <v>275</v>
      </c>
      <c r="C523" s="50">
        <f>C517+C518</f>
        <v>0</v>
      </c>
      <c r="D523" s="50">
        <f>D517+D518</f>
        <v>0</v>
      </c>
      <c r="E523" s="50">
        <f>E517+E518</f>
        <v>0</v>
      </c>
      <c r="F523" s="221"/>
      <c r="G523" s="221"/>
      <c r="H523" s="221"/>
      <c r="I523" s="221"/>
      <c r="J523"/>
      <c r="K523"/>
      <c r="L523"/>
      <c r="M523"/>
    </row>
    <row r="524" spans="1:13" s="34" customFormat="1" ht="19.5" outlineLevel="1" x14ac:dyDescent="0.2">
      <c r="A524" s="219" t="s">
        <v>41</v>
      </c>
      <c r="B524" s="70" t="s">
        <v>297</v>
      </c>
      <c r="C524" s="50"/>
      <c r="D524" s="50"/>
      <c r="E524" s="50"/>
      <c r="F524" s="218" t="s">
        <v>653</v>
      </c>
      <c r="G524" s="218"/>
      <c r="H524" s="218"/>
      <c r="I524" s="219"/>
      <c r="J524"/>
      <c r="K524"/>
      <c r="L524"/>
      <c r="M524"/>
    </row>
    <row r="525" spans="1:13" s="34" customFormat="1" outlineLevel="1" x14ac:dyDescent="0.2">
      <c r="A525" s="220"/>
      <c r="B525" s="64" t="s">
        <v>6</v>
      </c>
      <c r="C525" s="69">
        <f>SUM(C526:C531)</f>
        <v>124187.44087000001</v>
      </c>
      <c r="D525" s="69">
        <f>SUM(D526:D531)</f>
        <v>124187.44087000001</v>
      </c>
      <c r="E525" s="69">
        <f>SUM(E526:E531)</f>
        <v>124187.44087000001</v>
      </c>
      <c r="F525" s="224"/>
      <c r="G525" s="224"/>
      <c r="H525" s="224"/>
      <c r="I525" s="220"/>
      <c r="J525"/>
      <c r="K525"/>
      <c r="L525"/>
      <c r="M525"/>
    </row>
    <row r="526" spans="1:13" s="34" customFormat="1" outlineLevel="1" x14ac:dyDescent="0.2">
      <c r="A526" s="220"/>
      <c r="B526" s="64" t="s">
        <v>7</v>
      </c>
      <c r="C526" s="50">
        <f t="shared" ref="C526:E531" si="26">C535+C544</f>
        <v>0</v>
      </c>
      <c r="D526" s="50">
        <f t="shared" si="26"/>
        <v>0</v>
      </c>
      <c r="E526" s="50">
        <f t="shared" si="26"/>
        <v>0</v>
      </c>
      <c r="F526" s="224"/>
      <c r="G526" s="224"/>
      <c r="H526" s="224"/>
      <c r="I526" s="220"/>
      <c r="J526"/>
      <c r="K526"/>
      <c r="L526"/>
      <c r="M526"/>
    </row>
    <row r="527" spans="1:13" s="34" customFormat="1" outlineLevel="1" x14ac:dyDescent="0.2">
      <c r="A527" s="220"/>
      <c r="B527" s="64" t="s">
        <v>8</v>
      </c>
      <c r="C527" s="50">
        <f>C536+C545</f>
        <v>71383.017970000001</v>
      </c>
      <c r="D527" s="50">
        <f>D536+D545</f>
        <v>71383.017970000001</v>
      </c>
      <c r="E527" s="50">
        <f>E536+E545</f>
        <v>71383.017970000001</v>
      </c>
      <c r="F527" s="224"/>
      <c r="G527" s="224"/>
      <c r="H527" s="224"/>
      <c r="I527" s="220"/>
      <c r="J527">
        <f>D527/C527*100</f>
        <v>100</v>
      </c>
      <c r="K527"/>
      <c r="L527"/>
      <c r="M527"/>
    </row>
    <row r="528" spans="1:13" s="34" customFormat="1" outlineLevel="1" x14ac:dyDescent="0.2">
      <c r="A528" s="220"/>
      <c r="B528" s="64" t="s">
        <v>9</v>
      </c>
      <c r="C528" s="50">
        <f t="shared" si="26"/>
        <v>0</v>
      </c>
      <c r="D528" s="50">
        <f t="shared" si="26"/>
        <v>0</v>
      </c>
      <c r="E528" s="50">
        <f t="shared" si="26"/>
        <v>0</v>
      </c>
      <c r="F528" s="224"/>
      <c r="G528" s="224"/>
      <c r="H528" s="224"/>
      <c r="I528" s="220"/>
      <c r="J528"/>
      <c r="K528"/>
      <c r="L528"/>
      <c r="M528"/>
    </row>
    <row r="529" spans="1:13" s="34" customFormat="1" outlineLevel="1" x14ac:dyDescent="0.2">
      <c r="A529" s="220"/>
      <c r="B529" s="64" t="s">
        <v>10</v>
      </c>
      <c r="C529" s="50">
        <f t="shared" si="26"/>
        <v>0</v>
      </c>
      <c r="D529" s="50">
        <f t="shared" si="26"/>
        <v>0</v>
      </c>
      <c r="E529" s="50">
        <f t="shared" si="26"/>
        <v>0</v>
      </c>
      <c r="F529" s="224"/>
      <c r="G529" s="224"/>
      <c r="H529" s="224"/>
      <c r="I529" s="220"/>
      <c r="J529"/>
      <c r="K529"/>
      <c r="L529"/>
      <c r="M529"/>
    </row>
    <row r="530" spans="1:13" s="34" customFormat="1" outlineLevel="1" x14ac:dyDescent="0.2">
      <c r="A530" s="220"/>
      <c r="B530" s="64" t="s">
        <v>236</v>
      </c>
      <c r="C530" s="50">
        <f t="shared" si="26"/>
        <v>0</v>
      </c>
      <c r="D530" s="50">
        <f t="shared" si="26"/>
        <v>0</v>
      </c>
      <c r="E530" s="50">
        <f t="shared" si="26"/>
        <v>0</v>
      </c>
      <c r="F530" s="224"/>
      <c r="G530" s="224"/>
      <c r="H530" s="224"/>
      <c r="I530" s="220"/>
      <c r="J530"/>
      <c r="K530"/>
      <c r="L530"/>
      <c r="M530"/>
    </row>
    <row r="531" spans="1:13" s="34" customFormat="1" outlineLevel="1" x14ac:dyDescent="0.2">
      <c r="A531" s="220"/>
      <c r="B531" s="64" t="s">
        <v>230</v>
      </c>
      <c r="C531" s="50">
        <f>C540+C549</f>
        <v>52804.422900000005</v>
      </c>
      <c r="D531" s="50">
        <f t="shared" si="26"/>
        <v>52804.422900000005</v>
      </c>
      <c r="E531" s="50">
        <f t="shared" si="26"/>
        <v>52804.422900000005</v>
      </c>
      <c r="F531" s="224"/>
      <c r="G531" s="224"/>
      <c r="H531" s="224"/>
      <c r="I531" s="220"/>
      <c r="J531"/>
      <c r="K531"/>
      <c r="L531"/>
      <c r="M531"/>
    </row>
    <row r="532" spans="1:13" s="34" customFormat="1" ht="39" outlineLevel="1" x14ac:dyDescent="0.2">
      <c r="A532" s="221"/>
      <c r="B532" s="64" t="s">
        <v>683</v>
      </c>
      <c r="C532" s="50"/>
      <c r="D532" s="50"/>
      <c r="E532" s="50"/>
      <c r="F532" s="170" t="s">
        <v>12</v>
      </c>
      <c r="G532" s="167"/>
      <c r="H532" s="167" t="s">
        <v>12</v>
      </c>
      <c r="I532" s="221"/>
      <c r="J532"/>
      <c r="K532"/>
      <c r="L532"/>
      <c r="M532"/>
    </row>
    <row r="533" spans="1:13" s="34" customFormat="1" ht="39" outlineLevel="1" x14ac:dyDescent="0.2">
      <c r="A533" s="218" t="s">
        <v>42</v>
      </c>
      <c r="B533" s="70" t="s">
        <v>298</v>
      </c>
      <c r="C533" s="74"/>
      <c r="D533" s="74"/>
      <c r="E533" s="69"/>
      <c r="F533" s="219" t="s">
        <v>653</v>
      </c>
      <c r="G533" s="219"/>
      <c r="H533" s="219"/>
      <c r="I533" s="219" t="s">
        <v>684</v>
      </c>
      <c r="J533"/>
      <c r="K533"/>
      <c r="L533"/>
      <c r="M533"/>
    </row>
    <row r="534" spans="1:13" s="34" customFormat="1" outlineLevel="1" x14ac:dyDescent="0.2">
      <c r="A534" s="218"/>
      <c r="B534" s="64" t="s">
        <v>6</v>
      </c>
      <c r="C534" s="69">
        <f>SUM(C535:C540)</f>
        <v>105140.49687</v>
      </c>
      <c r="D534" s="69">
        <f>SUM(D535:D540)</f>
        <v>105140.49687</v>
      </c>
      <c r="E534" s="69">
        <f>SUM(E535:E540)</f>
        <v>105140.49687</v>
      </c>
      <c r="F534" s="220"/>
      <c r="G534" s="220"/>
      <c r="H534" s="220"/>
      <c r="I534" s="220"/>
      <c r="J534"/>
      <c r="K534"/>
      <c r="L534"/>
      <c r="M534"/>
    </row>
    <row r="535" spans="1:13" s="34" customFormat="1" outlineLevel="1" x14ac:dyDescent="0.2">
      <c r="A535" s="218"/>
      <c r="B535" s="64" t="s">
        <v>7</v>
      </c>
      <c r="C535" s="50">
        <v>0</v>
      </c>
      <c r="D535" s="50">
        <v>0</v>
      </c>
      <c r="E535" s="50">
        <v>0</v>
      </c>
      <c r="F535" s="220"/>
      <c r="G535" s="220"/>
      <c r="H535" s="220"/>
      <c r="I535" s="220"/>
      <c r="J535"/>
      <c r="K535"/>
      <c r="L535"/>
      <c r="M535"/>
    </row>
    <row r="536" spans="1:13" s="34" customFormat="1" outlineLevel="1" x14ac:dyDescent="0.2">
      <c r="A536" s="218"/>
      <c r="B536" s="64" t="s">
        <v>8</v>
      </c>
      <c r="C536" s="50">
        <v>61859.545969999999</v>
      </c>
      <c r="D536" s="50">
        <v>61859.545969999999</v>
      </c>
      <c r="E536" s="50">
        <v>61859.545969999999</v>
      </c>
      <c r="F536" s="220"/>
      <c r="G536" s="220"/>
      <c r="H536" s="220"/>
      <c r="I536" s="220"/>
      <c r="J536"/>
      <c r="K536"/>
      <c r="L536"/>
      <c r="M536"/>
    </row>
    <row r="537" spans="1:13" s="34" customFormat="1" outlineLevel="1" x14ac:dyDescent="0.2">
      <c r="A537" s="218"/>
      <c r="B537" s="64" t="s">
        <v>9</v>
      </c>
      <c r="C537" s="50">
        <v>0</v>
      </c>
      <c r="D537" s="50">
        <v>0</v>
      </c>
      <c r="E537" s="50">
        <v>0</v>
      </c>
      <c r="F537" s="220"/>
      <c r="G537" s="220"/>
      <c r="H537" s="220"/>
      <c r="I537" s="220"/>
      <c r="J537"/>
      <c r="K537"/>
      <c r="L537"/>
      <c r="M537"/>
    </row>
    <row r="538" spans="1:13" s="34" customFormat="1" outlineLevel="1" x14ac:dyDescent="0.2">
      <c r="A538" s="218"/>
      <c r="B538" s="64" t="s">
        <v>10</v>
      </c>
      <c r="C538" s="50">
        <v>0</v>
      </c>
      <c r="D538" s="50">
        <v>0</v>
      </c>
      <c r="E538" s="50">
        <v>0</v>
      </c>
      <c r="F538" s="220"/>
      <c r="G538" s="220"/>
      <c r="H538" s="220"/>
      <c r="I538" s="220"/>
      <c r="J538"/>
      <c r="K538"/>
      <c r="L538"/>
      <c r="M538"/>
    </row>
    <row r="539" spans="1:13" s="34" customFormat="1" outlineLevel="1" x14ac:dyDescent="0.2">
      <c r="A539" s="218"/>
      <c r="B539" s="64" t="s">
        <v>236</v>
      </c>
      <c r="C539" s="50">
        <v>0</v>
      </c>
      <c r="D539" s="50">
        <v>0</v>
      </c>
      <c r="E539" s="50">
        <v>0</v>
      </c>
      <c r="F539" s="220"/>
      <c r="G539" s="220"/>
      <c r="H539" s="220"/>
      <c r="I539" s="220"/>
      <c r="J539"/>
      <c r="K539"/>
      <c r="L539"/>
      <c r="M539"/>
    </row>
    <row r="540" spans="1:13" s="34" customFormat="1" outlineLevel="1" x14ac:dyDescent="0.2">
      <c r="A540" s="218"/>
      <c r="B540" s="64" t="s">
        <v>230</v>
      </c>
      <c r="C540" s="50">
        <v>43280.950900000003</v>
      </c>
      <c r="D540" s="50">
        <v>43280.950900000003</v>
      </c>
      <c r="E540" s="50">
        <v>43280.950900000003</v>
      </c>
      <c r="F540" s="220"/>
      <c r="G540" s="220"/>
      <c r="H540" s="220"/>
      <c r="I540" s="220"/>
      <c r="J540"/>
      <c r="K540"/>
      <c r="L540"/>
      <c r="M540"/>
    </row>
    <row r="541" spans="1:13" s="34" customFormat="1" outlineLevel="1" x14ac:dyDescent="0.2">
      <c r="A541" s="218"/>
      <c r="B541" s="64" t="s">
        <v>271</v>
      </c>
      <c r="C541" s="50">
        <f>C536</f>
        <v>61859.545969999999</v>
      </c>
      <c r="D541" s="50">
        <f>D536</f>
        <v>61859.545969999999</v>
      </c>
      <c r="E541" s="50">
        <f>E536</f>
        <v>61859.545969999999</v>
      </c>
      <c r="F541" s="221"/>
      <c r="G541" s="221"/>
      <c r="H541" s="221"/>
      <c r="I541" s="221"/>
      <c r="J541"/>
      <c r="K541"/>
      <c r="L541"/>
      <c r="M541"/>
    </row>
    <row r="542" spans="1:13" s="34" customFormat="1" ht="42" customHeight="1" outlineLevel="1" x14ac:dyDescent="0.2">
      <c r="A542" s="218" t="s">
        <v>43</v>
      </c>
      <c r="B542" s="70" t="s">
        <v>299</v>
      </c>
      <c r="C542" s="69"/>
      <c r="D542" s="69"/>
      <c r="E542" s="69"/>
      <c r="F542" s="219" t="s">
        <v>638</v>
      </c>
      <c r="G542" s="219"/>
      <c r="H542" s="219"/>
      <c r="I542" s="219" t="s">
        <v>685</v>
      </c>
      <c r="J542"/>
      <c r="K542"/>
      <c r="L542"/>
      <c r="M542"/>
    </row>
    <row r="543" spans="1:13" s="34" customFormat="1" outlineLevel="1" x14ac:dyDescent="0.2">
      <c r="A543" s="218"/>
      <c r="B543" s="64" t="s">
        <v>6</v>
      </c>
      <c r="C543" s="69">
        <f>SUM(C544:C549)</f>
        <v>19046.944</v>
      </c>
      <c r="D543" s="69">
        <f>SUM(D544:D549)</f>
        <v>19046.944</v>
      </c>
      <c r="E543" s="69">
        <f>SUM(E544:E549)</f>
        <v>19046.944</v>
      </c>
      <c r="F543" s="220"/>
      <c r="G543" s="220"/>
      <c r="H543" s="220"/>
      <c r="I543" s="220"/>
      <c r="J543"/>
      <c r="K543"/>
      <c r="L543"/>
      <c r="M543"/>
    </row>
    <row r="544" spans="1:13" s="39" customFormat="1" collapsed="1" x14ac:dyDescent="0.2">
      <c r="A544" s="218"/>
      <c r="B544" s="64" t="s">
        <v>7</v>
      </c>
      <c r="C544" s="50">
        <v>0</v>
      </c>
      <c r="D544" s="50">
        <v>0</v>
      </c>
      <c r="E544" s="50">
        <v>0</v>
      </c>
      <c r="F544" s="220"/>
      <c r="G544" s="220"/>
      <c r="H544" s="220"/>
      <c r="I544" s="220"/>
      <c r="J544"/>
      <c r="K544" s="178"/>
      <c r="L544"/>
      <c r="M544"/>
    </row>
    <row r="545" spans="1:13" s="39" customFormat="1" x14ac:dyDescent="0.2">
      <c r="A545" s="218"/>
      <c r="B545" s="64" t="s">
        <v>8</v>
      </c>
      <c r="C545" s="50">
        <v>9523.4719999999998</v>
      </c>
      <c r="D545" s="50">
        <v>9523.4719999999998</v>
      </c>
      <c r="E545" s="50">
        <v>9523.4719999999998</v>
      </c>
      <c r="F545" s="220"/>
      <c r="G545" s="220"/>
      <c r="H545" s="220"/>
      <c r="I545" s="220"/>
      <c r="J545"/>
      <c r="K545"/>
      <c r="L545"/>
      <c r="M545"/>
    </row>
    <row r="546" spans="1:13" s="39" customFormat="1" x14ac:dyDescent="0.2">
      <c r="A546" s="218"/>
      <c r="B546" s="64" t="s">
        <v>9</v>
      </c>
      <c r="C546" s="50">
        <v>0</v>
      </c>
      <c r="D546" s="50">
        <v>0</v>
      </c>
      <c r="E546" s="50">
        <v>0</v>
      </c>
      <c r="F546" s="220"/>
      <c r="G546" s="220"/>
      <c r="H546" s="220"/>
      <c r="I546" s="220"/>
      <c r="J546"/>
      <c r="K546"/>
      <c r="L546"/>
      <c r="M546"/>
    </row>
    <row r="547" spans="1:13" s="39" customFormat="1" x14ac:dyDescent="0.2">
      <c r="A547" s="218"/>
      <c r="B547" s="64" t="s">
        <v>10</v>
      </c>
      <c r="C547" s="50">
        <v>0</v>
      </c>
      <c r="D547" s="50">
        <v>0</v>
      </c>
      <c r="E547" s="50">
        <v>0</v>
      </c>
      <c r="F547" s="220"/>
      <c r="G547" s="220"/>
      <c r="H547" s="220"/>
      <c r="I547" s="220"/>
      <c r="J547"/>
      <c r="K547"/>
      <c r="L547"/>
      <c r="M547"/>
    </row>
    <row r="548" spans="1:13" s="39" customFormat="1" x14ac:dyDescent="0.2">
      <c r="A548" s="218"/>
      <c r="B548" s="64" t="s">
        <v>236</v>
      </c>
      <c r="C548" s="50">
        <v>0</v>
      </c>
      <c r="D548" s="50">
        <v>0</v>
      </c>
      <c r="E548" s="50">
        <v>0</v>
      </c>
      <c r="F548" s="220"/>
      <c r="G548" s="220"/>
      <c r="H548" s="220"/>
      <c r="I548" s="220"/>
      <c r="J548"/>
      <c r="K548"/>
      <c r="L548"/>
      <c r="M548"/>
    </row>
    <row r="549" spans="1:13" s="39" customFormat="1" x14ac:dyDescent="0.2">
      <c r="A549" s="218"/>
      <c r="B549" s="64" t="s">
        <v>230</v>
      </c>
      <c r="C549" s="50">
        <f>C545*0.5/0.5</f>
        <v>9523.4719999999998</v>
      </c>
      <c r="D549" s="50">
        <f>D545*0.5/0.5</f>
        <v>9523.4719999999998</v>
      </c>
      <c r="E549" s="50">
        <f>E545*0.5/0.5</f>
        <v>9523.4719999999998</v>
      </c>
      <c r="F549" s="220"/>
      <c r="G549" s="220"/>
      <c r="H549" s="220"/>
      <c r="I549" s="220"/>
      <c r="J549"/>
      <c r="K549"/>
      <c r="L549"/>
      <c r="M549"/>
    </row>
    <row r="550" spans="1:13" s="39" customFormat="1" x14ac:dyDescent="0.2">
      <c r="A550" s="218"/>
      <c r="B550" s="64" t="s">
        <v>271</v>
      </c>
      <c r="C550" s="50">
        <f>C545</f>
        <v>9523.4719999999998</v>
      </c>
      <c r="D550" s="50">
        <f>D545</f>
        <v>9523.4719999999998</v>
      </c>
      <c r="E550" s="50">
        <f>E545</f>
        <v>9523.4719999999998</v>
      </c>
      <c r="F550" s="221"/>
      <c r="G550" s="221"/>
      <c r="H550" s="221"/>
      <c r="I550" s="221"/>
      <c r="J550"/>
      <c r="K550"/>
      <c r="L550"/>
      <c r="M550"/>
    </row>
    <row r="551" spans="1:13" s="39" customFormat="1" ht="39" x14ac:dyDescent="0.2">
      <c r="A551" s="218" t="s">
        <v>377</v>
      </c>
      <c r="B551" s="70" t="s">
        <v>686</v>
      </c>
      <c r="C551" s="69"/>
      <c r="D551" s="69"/>
      <c r="E551" s="69"/>
      <c r="F551" s="219"/>
      <c r="G551" s="219"/>
      <c r="H551" s="219"/>
      <c r="I551" s="219"/>
      <c r="J551"/>
      <c r="K551"/>
      <c r="L551"/>
      <c r="M551"/>
    </row>
    <row r="552" spans="1:13" s="39" customFormat="1" outlineLevel="1" x14ac:dyDescent="0.2">
      <c r="A552" s="218"/>
      <c r="B552" s="64" t="s">
        <v>6</v>
      </c>
      <c r="C552" s="69">
        <f>SUM(C553:C558)</f>
        <v>0</v>
      </c>
      <c r="D552" s="69">
        <f>SUM(D553:D558)</f>
        <v>0</v>
      </c>
      <c r="E552" s="69">
        <f>SUM(E553:E558)</f>
        <v>0</v>
      </c>
      <c r="F552" s="220"/>
      <c r="G552" s="220"/>
      <c r="H552" s="220"/>
      <c r="I552" s="220"/>
      <c r="J552"/>
      <c r="K552"/>
      <c r="L552"/>
      <c r="M552"/>
    </row>
    <row r="553" spans="1:13" s="39" customFormat="1" outlineLevel="1" x14ac:dyDescent="0.2">
      <c r="A553" s="218"/>
      <c r="B553" s="64" t="s">
        <v>7</v>
      </c>
      <c r="C553" s="50">
        <v>0</v>
      </c>
      <c r="D553" s="50">
        <v>0</v>
      </c>
      <c r="E553" s="50">
        <v>0</v>
      </c>
      <c r="F553" s="220"/>
      <c r="G553" s="220"/>
      <c r="H553" s="220"/>
      <c r="I553" s="220"/>
      <c r="J553"/>
      <c r="K553"/>
      <c r="L553"/>
      <c r="M553"/>
    </row>
    <row r="554" spans="1:13" s="39" customFormat="1" outlineLevel="1" x14ac:dyDescent="0.2">
      <c r="A554" s="218"/>
      <c r="B554" s="64" t="s">
        <v>8</v>
      </c>
      <c r="C554" s="50">
        <v>0</v>
      </c>
      <c r="D554" s="50">
        <v>0</v>
      </c>
      <c r="E554" s="50">
        <v>0</v>
      </c>
      <c r="F554" s="220"/>
      <c r="G554" s="220"/>
      <c r="H554" s="220"/>
      <c r="I554" s="220"/>
      <c r="J554"/>
      <c r="K554"/>
      <c r="L554"/>
      <c r="M554"/>
    </row>
    <row r="555" spans="1:13" s="39" customFormat="1" outlineLevel="1" x14ac:dyDescent="0.2">
      <c r="A555" s="218"/>
      <c r="B555" s="64" t="s">
        <v>9</v>
      </c>
      <c r="C555" s="50">
        <v>0</v>
      </c>
      <c r="D555" s="50">
        <v>0</v>
      </c>
      <c r="E555" s="50">
        <v>0</v>
      </c>
      <c r="F555" s="220"/>
      <c r="G555" s="220"/>
      <c r="H555" s="220"/>
      <c r="I555" s="220"/>
      <c r="J555"/>
      <c r="K555"/>
      <c r="L555"/>
      <c r="M555"/>
    </row>
    <row r="556" spans="1:13" s="39" customFormat="1" outlineLevel="1" x14ac:dyDescent="0.2">
      <c r="A556" s="218"/>
      <c r="B556" s="64" t="s">
        <v>10</v>
      </c>
      <c r="C556" s="50">
        <v>0</v>
      </c>
      <c r="D556" s="50">
        <v>0</v>
      </c>
      <c r="E556" s="50">
        <v>0</v>
      </c>
      <c r="F556" s="220"/>
      <c r="G556" s="220"/>
      <c r="H556" s="220"/>
      <c r="I556" s="220"/>
      <c r="J556"/>
      <c r="K556"/>
      <c r="L556"/>
      <c r="M556"/>
    </row>
    <row r="557" spans="1:13" s="39" customFormat="1" outlineLevel="1" x14ac:dyDescent="0.2">
      <c r="A557" s="218"/>
      <c r="B557" s="64" t="s">
        <v>236</v>
      </c>
      <c r="C557" s="50">
        <v>0</v>
      </c>
      <c r="D557" s="50">
        <v>0</v>
      </c>
      <c r="E557" s="50">
        <v>0</v>
      </c>
      <c r="F557" s="220"/>
      <c r="G557" s="220"/>
      <c r="H557" s="220"/>
      <c r="I557" s="220"/>
      <c r="J557"/>
      <c r="K557"/>
      <c r="L557"/>
      <c r="M557"/>
    </row>
    <row r="558" spans="1:13" s="39" customFormat="1" outlineLevel="1" x14ac:dyDescent="0.2">
      <c r="A558" s="218"/>
      <c r="B558" s="64" t="s">
        <v>230</v>
      </c>
      <c r="C558" s="50">
        <v>0</v>
      </c>
      <c r="D558" s="50">
        <v>0</v>
      </c>
      <c r="E558" s="50">
        <v>0</v>
      </c>
      <c r="F558" s="220"/>
      <c r="G558" s="220"/>
      <c r="H558" s="220"/>
      <c r="I558" s="220"/>
      <c r="J558"/>
      <c r="K558"/>
      <c r="L558"/>
      <c r="M558"/>
    </row>
    <row r="559" spans="1:13" s="39" customFormat="1" outlineLevel="1" x14ac:dyDescent="0.2">
      <c r="A559" s="218"/>
      <c r="B559" s="64" t="s">
        <v>271</v>
      </c>
      <c r="C559" s="50">
        <f>C554</f>
        <v>0</v>
      </c>
      <c r="D559" s="50">
        <f>D554</f>
        <v>0</v>
      </c>
      <c r="E559" s="50">
        <f>E554</f>
        <v>0</v>
      </c>
      <c r="F559" s="221"/>
      <c r="G559" s="221"/>
      <c r="H559" s="221"/>
      <c r="I559" s="221"/>
      <c r="J559"/>
      <c r="K559"/>
      <c r="L559"/>
      <c r="M559"/>
    </row>
    <row r="560" spans="1:13" s="39" customFormat="1" ht="39" outlineLevel="1" x14ac:dyDescent="0.2">
      <c r="A560" s="218" t="s">
        <v>424</v>
      </c>
      <c r="B560" s="70" t="s">
        <v>687</v>
      </c>
      <c r="C560" s="69"/>
      <c r="D560" s="69"/>
      <c r="E560" s="69"/>
      <c r="F560" s="219"/>
      <c r="G560" s="219"/>
      <c r="H560" s="219"/>
      <c r="I560" s="219"/>
      <c r="J560"/>
      <c r="K560"/>
      <c r="L560"/>
      <c r="M560"/>
    </row>
    <row r="561" spans="1:13" s="39" customFormat="1" outlineLevel="1" x14ac:dyDescent="0.2">
      <c r="A561" s="218"/>
      <c r="B561" s="64" t="s">
        <v>6</v>
      </c>
      <c r="C561" s="69">
        <f>SUM(C562:C567)</f>
        <v>0</v>
      </c>
      <c r="D561" s="69">
        <f>SUM(D562:D567)</f>
        <v>0</v>
      </c>
      <c r="E561" s="69">
        <f>SUM(E562:E567)</f>
        <v>0</v>
      </c>
      <c r="F561" s="220"/>
      <c r="G561" s="220"/>
      <c r="H561" s="220"/>
      <c r="I561" s="220"/>
      <c r="J561"/>
      <c r="K561"/>
      <c r="L561"/>
      <c r="M561"/>
    </row>
    <row r="562" spans="1:13" s="39" customFormat="1" outlineLevel="1" x14ac:dyDescent="0.2">
      <c r="A562" s="218"/>
      <c r="B562" s="64" t="s">
        <v>7</v>
      </c>
      <c r="C562" s="50">
        <v>0</v>
      </c>
      <c r="D562" s="50">
        <v>0</v>
      </c>
      <c r="E562" s="50">
        <v>0</v>
      </c>
      <c r="F562" s="220"/>
      <c r="G562" s="220"/>
      <c r="H562" s="220"/>
      <c r="I562" s="220"/>
      <c r="J562"/>
      <c r="K562"/>
      <c r="L562"/>
      <c r="M562"/>
    </row>
    <row r="563" spans="1:13" s="39" customFormat="1" outlineLevel="1" x14ac:dyDescent="0.2">
      <c r="A563" s="218"/>
      <c r="B563" s="64" t="s">
        <v>8</v>
      </c>
      <c r="C563" s="50">
        <v>0</v>
      </c>
      <c r="D563" s="50">
        <v>0</v>
      </c>
      <c r="E563" s="50">
        <v>0</v>
      </c>
      <c r="F563" s="220"/>
      <c r="G563" s="220"/>
      <c r="H563" s="220"/>
      <c r="I563" s="220"/>
      <c r="J563"/>
      <c r="K563"/>
      <c r="L563"/>
      <c r="M563"/>
    </row>
    <row r="564" spans="1:13" s="39" customFormat="1" outlineLevel="1" x14ac:dyDescent="0.2">
      <c r="A564" s="218"/>
      <c r="B564" s="64" t="s">
        <v>9</v>
      </c>
      <c r="C564" s="50">
        <v>0</v>
      </c>
      <c r="D564" s="50">
        <v>0</v>
      </c>
      <c r="E564" s="50">
        <v>0</v>
      </c>
      <c r="F564" s="220"/>
      <c r="G564" s="220"/>
      <c r="H564" s="220"/>
      <c r="I564" s="220"/>
      <c r="J564"/>
      <c r="K564"/>
      <c r="L564"/>
      <c r="M564"/>
    </row>
    <row r="565" spans="1:13" s="39" customFormat="1" outlineLevel="1" x14ac:dyDescent="0.2">
      <c r="A565" s="218"/>
      <c r="B565" s="64" t="s">
        <v>10</v>
      </c>
      <c r="C565" s="50">
        <v>0</v>
      </c>
      <c r="D565" s="50">
        <v>0</v>
      </c>
      <c r="E565" s="50">
        <v>0</v>
      </c>
      <c r="F565" s="220"/>
      <c r="G565" s="220"/>
      <c r="H565" s="220"/>
      <c r="I565" s="220"/>
      <c r="J565"/>
      <c r="K565"/>
      <c r="L565"/>
      <c r="M565"/>
    </row>
    <row r="566" spans="1:13" s="39" customFormat="1" outlineLevel="1" x14ac:dyDescent="0.2">
      <c r="A566" s="218"/>
      <c r="B566" s="64" t="s">
        <v>236</v>
      </c>
      <c r="C566" s="50">
        <v>0</v>
      </c>
      <c r="D566" s="50">
        <v>0</v>
      </c>
      <c r="E566" s="50">
        <v>0</v>
      </c>
      <c r="F566" s="220"/>
      <c r="G566" s="220"/>
      <c r="H566" s="220"/>
      <c r="I566" s="220"/>
      <c r="J566"/>
      <c r="K566"/>
      <c r="L566"/>
      <c r="M566"/>
    </row>
    <row r="567" spans="1:13" s="39" customFormat="1" outlineLevel="1" x14ac:dyDescent="0.2">
      <c r="A567" s="218"/>
      <c r="B567" s="64" t="s">
        <v>230</v>
      </c>
      <c r="C567" s="50">
        <v>0</v>
      </c>
      <c r="D567" s="50">
        <v>0</v>
      </c>
      <c r="E567" s="50">
        <v>0</v>
      </c>
      <c r="F567" s="220"/>
      <c r="G567" s="220"/>
      <c r="H567" s="220"/>
      <c r="I567" s="220"/>
      <c r="J567"/>
      <c r="K567"/>
      <c r="L567"/>
      <c r="M567"/>
    </row>
    <row r="568" spans="1:13" s="39" customFormat="1" outlineLevel="1" x14ac:dyDescent="0.2">
      <c r="A568" s="218"/>
      <c r="B568" s="64" t="s">
        <v>271</v>
      </c>
      <c r="C568" s="50">
        <f>C563</f>
        <v>0</v>
      </c>
      <c r="D568" s="50">
        <f>D563</f>
        <v>0</v>
      </c>
      <c r="E568" s="50">
        <f>E563</f>
        <v>0</v>
      </c>
      <c r="F568" s="221"/>
      <c r="G568" s="221"/>
      <c r="H568" s="221"/>
      <c r="I568" s="221"/>
      <c r="J568"/>
      <c r="K568"/>
      <c r="L568"/>
      <c r="M568"/>
    </row>
    <row r="569" spans="1:13" s="39" customFormat="1" ht="78" outlineLevel="1" x14ac:dyDescent="0.2">
      <c r="A569" s="218" t="s">
        <v>426</v>
      </c>
      <c r="B569" s="70" t="s">
        <v>688</v>
      </c>
      <c r="C569" s="69"/>
      <c r="D569" s="69"/>
      <c r="E569" s="69"/>
      <c r="F569" s="219"/>
      <c r="G569" s="219"/>
      <c r="H569" s="219"/>
      <c r="I569" s="219"/>
      <c r="J569"/>
      <c r="K569"/>
      <c r="L569"/>
      <c r="M569"/>
    </row>
    <row r="570" spans="1:13" s="39" customFormat="1" outlineLevel="1" x14ac:dyDescent="0.2">
      <c r="A570" s="218"/>
      <c r="B570" s="64" t="s">
        <v>6</v>
      </c>
      <c r="C570" s="69">
        <f>SUM(C571:C576)</f>
        <v>0</v>
      </c>
      <c r="D570" s="69">
        <f>SUM(D571:D576)</f>
        <v>0</v>
      </c>
      <c r="E570" s="69">
        <f>SUM(E571:E576)</f>
        <v>0</v>
      </c>
      <c r="F570" s="220"/>
      <c r="G570" s="220"/>
      <c r="H570" s="220"/>
      <c r="I570" s="220"/>
      <c r="J570"/>
      <c r="K570"/>
      <c r="L570"/>
      <c r="M570"/>
    </row>
    <row r="571" spans="1:13" s="39" customFormat="1" outlineLevel="1" x14ac:dyDescent="0.2">
      <c r="A571" s="218"/>
      <c r="B571" s="64" t="s">
        <v>7</v>
      </c>
      <c r="C571" s="50">
        <v>0</v>
      </c>
      <c r="D571" s="50">
        <v>0</v>
      </c>
      <c r="E571" s="50">
        <v>0</v>
      </c>
      <c r="F571" s="220"/>
      <c r="G571" s="220"/>
      <c r="H571" s="220"/>
      <c r="I571" s="220"/>
      <c r="J571"/>
      <c r="K571"/>
      <c r="L571"/>
      <c r="M571"/>
    </row>
    <row r="572" spans="1:13" s="39" customFormat="1" outlineLevel="1" x14ac:dyDescent="0.2">
      <c r="A572" s="218"/>
      <c r="B572" s="64" t="s">
        <v>8</v>
      </c>
      <c r="C572" s="50">
        <v>0</v>
      </c>
      <c r="D572" s="50">
        <v>0</v>
      </c>
      <c r="E572" s="50">
        <v>0</v>
      </c>
      <c r="F572" s="220"/>
      <c r="G572" s="220"/>
      <c r="H572" s="220"/>
      <c r="I572" s="220"/>
      <c r="J572"/>
      <c r="K572"/>
      <c r="L572"/>
      <c r="M572"/>
    </row>
    <row r="573" spans="1:13" s="39" customFormat="1" outlineLevel="1" x14ac:dyDescent="0.2">
      <c r="A573" s="218"/>
      <c r="B573" s="64" t="s">
        <v>9</v>
      </c>
      <c r="C573" s="50">
        <v>0</v>
      </c>
      <c r="D573" s="50">
        <v>0</v>
      </c>
      <c r="E573" s="50">
        <v>0</v>
      </c>
      <c r="F573" s="220"/>
      <c r="G573" s="220"/>
      <c r="H573" s="220"/>
      <c r="I573" s="220"/>
      <c r="J573"/>
      <c r="K573"/>
      <c r="L573"/>
      <c r="M573"/>
    </row>
    <row r="574" spans="1:13" s="39" customFormat="1" outlineLevel="1" x14ac:dyDescent="0.2">
      <c r="A574" s="218"/>
      <c r="B574" s="64" t="s">
        <v>10</v>
      </c>
      <c r="C574" s="50">
        <v>0</v>
      </c>
      <c r="D574" s="50">
        <v>0</v>
      </c>
      <c r="E574" s="50">
        <v>0</v>
      </c>
      <c r="F574" s="220"/>
      <c r="G574" s="220"/>
      <c r="H574" s="220"/>
      <c r="I574" s="220"/>
      <c r="J574"/>
      <c r="K574"/>
      <c r="L574"/>
      <c r="M574"/>
    </row>
    <row r="575" spans="1:13" s="39" customFormat="1" outlineLevel="1" x14ac:dyDescent="0.2">
      <c r="A575" s="218"/>
      <c r="B575" s="64" t="s">
        <v>236</v>
      </c>
      <c r="C575" s="50">
        <v>0</v>
      </c>
      <c r="D575" s="50">
        <v>0</v>
      </c>
      <c r="E575" s="50">
        <v>0</v>
      </c>
      <c r="F575" s="220"/>
      <c r="G575" s="220"/>
      <c r="H575" s="220"/>
      <c r="I575" s="220"/>
      <c r="J575"/>
      <c r="K575"/>
      <c r="L575"/>
      <c r="M575"/>
    </row>
    <row r="576" spans="1:13" s="39" customFormat="1" outlineLevel="1" x14ac:dyDescent="0.2">
      <c r="A576" s="218"/>
      <c r="B576" s="64" t="s">
        <v>230</v>
      </c>
      <c r="C576" s="50">
        <v>0</v>
      </c>
      <c r="D576" s="50">
        <v>0</v>
      </c>
      <c r="E576" s="50">
        <v>0</v>
      </c>
      <c r="F576" s="220"/>
      <c r="G576" s="220"/>
      <c r="H576" s="220"/>
      <c r="I576" s="220"/>
      <c r="J576"/>
      <c r="K576"/>
      <c r="L576"/>
      <c r="M576"/>
    </row>
    <row r="577" spans="1:13" s="39" customFormat="1" outlineLevel="1" x14ac:dyDescent="0.2">
      <c r="A577" s="218"/>
      <c r="B577" s="64" t="s">
        <v>271</v>
      </c>
      <c r="C577" s="50">
        <f>C572</f>
        <v>0</v>
      </c>
      <c r="D577" s="50">
        <f>D572</f>
        <v>0</v>
      </c>
      <c r="E577" s="50">
        <f>E572</f>
        <v>0</v>
      </c>
      <c r="F577" s="221"/>
      <c r="G577" s="221"/>
      <c r="H577" s="221"/>
      <c r="I577" s="221"/>
      <c r="J577"/>
      <c r="K577"/>
      <c r="L577"/>
      <c r="M577"/>
    </row>
    <row r="578" spans="1:13" s="39" customFormat="1" ht="68.25" outlineLevel="1" x14ac:dyDescent="0.2">
      <c r="A578" s="218" t="s">
        <v>428</v>
      </c>
      <c r="B578" s="70" t="s">
        <v>430</v>
      </c>
      <c r="C578" s="69"/>
      <c r="D578" s="69"/>
      <c r="E578" s="69"/>
      <c r="F578" s="219" t="s">
        <v>653</v>
      </c>
      <c r="G578" s="219"/>
      <c r="H578" s="219"/>
      <c r="I578" s="219"/>
      <c r="J578"/>
      <c r="K578"/>
      <c r="L578"/>
      <c r="M578"/>
    </row>
    <row r="579" spans="1:13" s="39" customFormat="1" outlineLevel="1" x14ac:dyDescent="0.2">
      <c r="A579" s="218"/>
      <c r="B579" s="64" t="s">
        <v>6</v>
      </c>
      <c r="C579" s="69">
        <f>SUM(C580:C585)</f>
        <v>44375.509980000003</v>
      </c>
      <c r="D579" s="69">
        <f>SUM(D580:D585)</f>
        <v>44375.440289999999</v>
      </c>
      <c r="E579" s="69">
        <f>SUM(E580:E585)</f>
        <v>44375.440289999999</v>
      </c>
      <c r="F579" s="220"/>
      <c r="G579" s="220"/>
      <c r="H579" s="220"/>
      <c r="I579" s="220"/>
      <c r="J579"/>
      <c r="K579"/>
      <c r="L579"/>
      <c r="M579"/>
    </row>
    <row r="580" spans="1:13" s="39" customFormat="1" collapsed="1" x14ac:dyDescent="0.2">
      <c r="A580" s="218"/>
      <c r="B580" s="64" t="s">
        <v>7</v>
      </c>
      <c r="C580" s="50">
        <v>38587.4</v>
      </c>
      <c r="D580" s="50">
        <v>38587.339390000001</v>
      </c>
      <c r="E580" s="50">
        <v>38587.339390000001</v>
      </c>
      <c r="F580" s="220"/>
      <c r="G580" s="220"/>
      <c r="H580" s="220"/>
      <c r="I580" s="220"/>
      <c r="J580">
        <f>D580/C580*100</f>
        <v>99.999842928002408</v>
      </c>
      <c r="K580"/>
      <c r="L580"/>
      <c r="M580"/>
    </row>
    <row r="581" spans="1:13" s="39" customFormat="1" x14ac:dyDescent="0.2">
      <c r="A581" s="218"/>
      <c r="B581" s="64" t="s">
        <v>8</v>
      </c>
      <c r="C581" s="50">
        <v>5788.1099800000002</v>
      </c>
      <c r="D581" s="50">
        <v>5788.1009000000004</v>
      </c>
      <c r="E581" s="50">
        <v>5788.1009000000004</v>
      </c>
      <c r="F581" s="220"/>
      <c r="G581" s="220"/>
      <c r="H581" s="220"/>
      <c r="I581" s="220"/>
      <c r="J581">
        <f>D581/C581*100</f>
        <v>99.999843126685022</v>
      </c>
      <c r="K581"/>
      <c r="L581"/>
      <c r="M581"/>
    </row>
    <row r="582" spans="1:13" s="39" customFormat="1" x14ac:dyDescent="0.2">
      <c r="A582" s="218"/>
      <c r="B582" s="64" t="s">
        <v>9</v>
      </c>
      <c r="C582" s="50">
        <v>0</v>
      </c>
      <c r="D582" s="50">
        <v>0</v>
      </c>
      <c r="E582" s="50">
        <v>0</v>
      </c>
      <c r="F582" s="220"/>
      <c r="G582" s="220"/>
      <c r="H582" s="220"/>
      <c r="I582" s="220"/>
      <c r="J582"/>
      <c r="K582"/>
      <c r="L582"/>
      <c r="M582"/>
    </row>
    <row r="583" spans="1:13" s="39" customFormat="1" x14ac:dyDescent="0.2">
      <c r="A583" s="218"/>
      <c r="B583" s="64" t="s">
        <v>10</v>
      </c>
      <c r="C583" s="50">
        <v>0</v>
      </c>
      <c r="D583" s="50">
        <v>0</v>
      </c>
      <c r="E583" s="50">
        <v>0</v>
      </c>
      <c r="F583" s="220"/>
      <c r="G583" s="220"/>
      <c r="H583" s="220"/>
      <c r="I583" s="220"/>
      <c r="J583"/>
      <c r="K583"/>
      <c r="L583"/>
      <c r="M583"/>
    </row>
    <row r="584" spans="1:13" s="39" customFormat="1" x14ac:dyDescent="0.2">
      <c r="A584" s="218"/>
      <c r="B584" s="64" t="s">
        <v>236</v>
      </c>
      <c r="C584" s="50">
        <v>0</v>
      </c>
      <c r="D584" s="50">
        <v>0</v>
      </c>
      <c r="E584" s="50">
        <v>0</v>
      </c>
      <c r="F584" s="220"/>
      <c r="G584" s="220"/>
      <c r="H584" s="220"/>
      <c r="I584" s="220"/>
      <c r="J584"/>
      <c r="K584"/>
      <c r="L584"/>
      <c r="M584"/>
    </row>
    <row r="585" spans="1:13" s="39" customFormat="1" x14ac:dyDescent="0.2">
      <c r="A585" s="218"/>
      <c r="B585" s="64" t="s">
        <v>230</v>
      </c>
      <c r="C585" s="50">
        <v>0</v>
      </c>
      <c r="D585" s="50">
        <v>0</v>
      </c>
      <c r="E585" s="50">
        <v>0</v>
      </c>
      <c r="F585" s="220"/>
      <c r="G585" s="220"/>
      <c r="H585" s="220"/>
      <c r="I585" s="220"/>
      <c r="J585"/>
      <c r="K585"/>
      <c r="L585"/>
      <c r="M585"/>
    </row>
    <row r="586" spans="1:13" s="39" customFormat="1" x14ac:dyDescent="0.2">
      <c r="A586" s="218"/>
      <c r="B586" s="64" t="s">
        <v>271</v>
      </c>
      <c r="C586" s="50">
        <f>C581</f>
        <v>5788.1099800000002</v>
      </c>
      <c r="D586" s="50">
        <f>D581</f>
        <v>5788.1009000000004</v>
      </c>
      <c r="E586" s="50">
        <f>E581</f>
        <v>5788.1009000000004</v>
      </c>
      <c r="F586" s="221"/>
      <c r="G586" s="221"/>
      <c r="H586" s="221"/>
      <c r="I586" s="221"/>
      <c r="J586"/>
      <c r="K586"/>
      <c r="L586"/>
      <c r="M586"/>
    </row>
    <row r="587" spans="1:13" s="39" customFormat="1" ht="17.25" customHeight="1" x14ac:dyDescent="0.2">
      <c r="A587" s="227" t="s">
        <v>44</v>
      </c>
      <c r="B587" s="227"/>
      <c r="C587" s="227"/>
      <c r="D587" s="227"/>
      <c r="E587" s="227"/>
      <c r="F587" s="227"/>
      <c r="G587" s="227"/>
      <c r="H587" s="227"/>
      <c r="I587" s="227"/>
      <c r="J587"/>
      <c r="K587"/>
      <c r="L587"/>
      <c r="M587"/>
    </row>
    <row r="588" spans="1:13" s="39" customFormat="1" outlineLevel="1" x14ac:dyDescent="0.2">
      <c r="A588" s="236"/>
      <c r="B588" s="64" t="s">
        <v>237</v>
      </c>
      <c r="C588" s="66">
        <f>SUM(C589:C594)</f>
        <v>0</v>
      </c>
      <c r="D588" s="66">
        <f>SUM(D589:D594)</f>
        <v>0</v>
      </c>
      <c r="E588" s="66">
        <f>SUM(E589:E594)</f>
        <v>0</v>
      </c>
      <c r="F588" s="227"/>
      <c r="G588" s="227"/>
      <c r="H588" s="227"/>
      <c r="I588" s="227" t="s">
        <v>429</v>
      </c>
      <c r="J588"/>
      <c r="K588"/>
      <c r="L588"/>
      <c r="M588"/>
    </row>
    <row r="589" spans="1:13" s="39" customFormat="1" outlineLevel="1" x14ac:dyDescent="0.2">
      <c r="A589" s="236"/>
      <c r="B589" s="64" t="s">
        <v>7</v>
      </c>
      <c r="C589" s="66">
        <f t="shared" ref="C589:E594" si="27">C597+C629+C653+C661</f>
        <v>0</v>
      </c>
      <c r="D589" s="66">
        <f t="shared" si="27"/>
        <v>0</v>
      </c>
      <c r="E589" s="66">
        <f t="shared" si="27"/>
        <v>0</v>
      </c>
      <c r="F589" s="227"/>
      <c r="G589" s="227"/>
      <c r="H589" s="227"/>
      <c r="I589" s="227"/>
      <c r="J589" t="e">
        <f>D589/C589*100</f>
        <v>#DIV/0!</v>
      </c>
      <c r="K589"/>
      <c r="L589"/>
      <c r="M589"/>
    </row>
    <row r="590" spans="1:13" s="39" customFormat="1" outlineLevel="1" x14ac:dyDescent="0.2">
      <c r="A590" s="236"/>
      <c r="B590" s="64" t="s">
        <v>8</v>
      </c>
      <c r="C590" s="66">
        <f t="shared" si="27"/>
        <v>0</v>
      </c>
      <c r="D590" s="66">
        <f t="shared" si="27"/>
        <v>0</v>
      </c>
      <c r="E590" s="66">
        <f t="shared" si="27"/>
        <v>0</v>
      </c>
      <c r="F590" s="227"/>
      <c r="G590" s="227"/>
      <c r="H590" s="227"/>
      <c r="I590" s="227"/>
      <c r="J590" t="e">
        <f>D590/C590*100</f>
        <v>#DIV/0!</v>
      </c>
      <c r="K590"/>
      <c r="L590"/>
      <c r="M590"/>
    </row>
    <row r="591" spans="1:13" s="39" customFormat="1" outlineLevel="1" x14ac:dyDescent="0.2">
      <c r="A591" s="236"/>
      <c r="B591" s="64" t="s">
        <v>9</v>
      </c>
      <c r="C591" s="66">
        <f t="shared" si="27"/>
        <v>0</v>
      </c>
      <c r="D591" s="66">
        <f t="shared" si="27"/>
        <v>0</v>
      </c>
      <c r="E591" s="66">
        <f t="shared" si="27"/>
        <v>0</v>
      </c>
      <c r="F591" s="227"/>
      <c r="G591" s="227"/>
      <c r="H591" s="227"/>
      <c r="I591" s="227"/>
      <c r="J591" t="e">
        <f>D591/C591*100</f>
        <v>#DIV/0!</v>
      </c>
      <c r="K591"/>
      <c r="L591"/>
      <c r="M591"/>
    </row>
    <row r="592" spans="1:13" s="39" customFormat="1" outlineLevel="1" x14ac:dyDescent="0.2">
      <c r="A592" s="236"/>
      <c r="B592" s="64" t="s">
        <v>10</v>
      </c>
      <c r="C592" s="66">
        <f t="shared" si="27"/>
        <v>0</v>
      </c>
      <c r="D592" s="66">
        <f t="shared" si="27"/>
        <v>0</v>
      </c>
      <c r="E592" s="66">
        <f t="shared" si="27"/>
        <v>0</v>
      </c>
      <c r="F592" s="227"/>
      <c r="G592" s="227"/>
      <c r="H592" s="227"/>
      <c r="I592" s="227"/>
      <c r="J592"/>
      <c r="K592"/>
      <c r="L592"/>
      <c r="M592"/>
    </row>
    <row r="593" spans="1:13" s="39" customFormat="1" outlineLevel="1" x14ac:dyDescent="0.2">
      <c r="A593" s="236"/>
      <c r="B593" s="64" t="s">
        <v>236</v>
      </c>
      <c r="C593" s="66">
        <f t="shared" si="27"/>
        <v>0</v>
      </c>
      <c r="D593" s="66">
        <f t="shared" si="27"/>
        <v>0</v>
      </c>
      <c r="E593" s="66">
        <f t="shared" si="27"/>
        <v>0</v>
      </c>
      <c r="F593" s="227"/>
      <c r="G593" s="227"/>
      <c r="H593" s="227"/>
      <c r="I593" s="227"/>
      <c r="J593"/>
      <c r="K593"/>
      <c r="L593"/>
      <c r="M593"/>
    </row>
    <row r="594" spans="1:13" s="39" customFormat="1" outlineLevel="1" x14ac:dyDescent="0.2">
      <c r="A594" s="236"/>
      <c r="B594" s="64" t="s">
        <v>230</v>
      </c>
      <c r="C594" s="66">
        <f t="shared" si="27"/>
        <v>0</v>
      </c>
      <c r="D594" s="66">
        <f t="shared" si="27"/>
        <v>0</v>
      </c>
      <c r="E594" s="66">
        <f t="shared" si="27"/>
        <v>0</v>
      </c>
      <c r="F594" s="227"/>
      <c r="G594" s="227"/>
      <c r="H594" s="227"/>
      <c r="I594" s="227"/>
      <c r="J594"/>
      <c r="K594"/>
      <c r="L594"/>
      <c r="M594"/>
    </row>
    <row r="595" spans="1:13" s="39" customFormat="1" ht="29.25" outlineLevel="1" x14ac:dyDescent="0.2">
      <c r="A595" s="219" t="s">
        <v>45</v>
      </c>
      <c r="B595" s="67" t="s">
        <v>689</v>
      </c>
      <c r="C595" s="69"/>
      <c r="D595" s="69"/>
      <c r="E595" s="69"/>
      <c r="F595" s="218"/>
      <c r="G595" s="218"/>
      <c r="H595" s="218"/>
      <c r="I595" s="219"/>
      <c r="J595"/>
      <c r="K595"/>
      <c r="L595"/>
      <c r="M595"/>
    </row>
    <row r="596" spans="1:13" s="39" customFormat="1" outlineLevel="1" x14ac:dyDescent="0.2">
      <c r="A596" s="220"/>
      <c r="B596" s="64" t="s">
        <v>6</v>
      </c>
      <c r="C596" s="69">
        <f>SUM(C597:C602)</f>
        <v>0</v>
      </c>
      <c r="D596" s="69">
        <f>SUM(D597:D602)</f>
        <v>0</v>
      </c>
      <c r="E596" s="69">
        <f>SUM(E597:E602)</f>
        <v>0</v>
      </c>
      <c r="F596" s="218"/>
      <c r="G596" s="218"/>
      <c r="H596" s="218"/>
      <c r="I596" s="220"/>
      <c r="J596"/>
      <c r="K596"/>
      <c r="L596"/>
      <c r="M596"/>
    </row>
    <row r="597" spans="1:13" s="39" customFormat="1" outlineLevel="1" x14ac:dyDescent="0.2">
      <c r="A597" s="220"/>
      <c r="B597" s="64" t="s">
        <v>7</v>
      </c>
      <c r="C597" s="69">
        <f t="shared" ref="C597:E602" si="28">C605+C613</f>
        <v>0</v>
      </c>
      <c r="D597" s="69">
        <f>D605+D613</f>
        <v>0</v>
      </c>
      <c r="E597" s="69">
        <f t="shared" si="28"/>
        <v>0</v>
      </c>
      <c r="F597" s="218"/>
      <c r="G597" s="218"/>
      <c r="H597" s="218"/>
      <c r="I597" s="220"/>
      <c r="J597" t="e">
        <f>D597/C597*100</f>
        <v>#DIV/0!</v>
      </c>
      <c r="K597"/>
      <c r="L597"/>
      <c r="M597"/>
    </row>
    <row r="598" spans="1:13" s="39" customFormat="1" outlineLevel="1" x14ac:dyDescent="0.2">
      <c r="A598" s="220"/>
      <c r="B598" s="64" t="s">
        <v>8</v>
      </c>
      <c r="C598" s="69">
        <f>C606+C614+C622</f>
        <v>0</v>
      </c>
      <c r="D598" s="69">
        <f>D606+D614+D622</f>
        <v>0</v>
      </c>
      <c r="E598" s="69">
        <f>E606+E614+E622</f>
        <v>0</v>
      </c>
      <c r="F598" s="218"/>
      <c r="G598" s="218"/>
      <c r="H598" s="218"/>
      <c r="I598" s="220"/>
      <c r="J598" t="e">
        <f>D598/C598*100</f>
        <v>#DIV/0!</v>
      </c>
      <c r="K598"/>
      <c r="L598"/>
      <c r="M598"/>
    </row>
    <row r="599" spans="1:13" s="39" customFormat="1" outlineLevel="1" x14ac:dyDescent="0.2">
      <c r="A599" s="220"/>
      <c r="B599" s="64" t="s">
        <v>9</v>
      </c>
      <c r="C599" s="69">
        <f t="shared" si="28"/>
        <v>0</v>
      </c>
      <c r="D599" s="69">
        <f t="shared" si="28"/>
        <v>0</v>
      </c>
      <c r="E599" s="69">
        <f t="shared" si="28"/>
        <v>0</v>
      </c>
      <c r="F599" s="218"/>
      <c r="G599" s="218"/>
      <c r="H599" s="218"/>
      <c r="I599" s="220"/>
      <c r="J599"/>
      <c r="K599"/>
      <c r="L599"/>
      <c r="M599"/>
    </row>
    <row r="600" spans="1:13" s="39" customFormat="1" outlineLevel="1" x14ac:dyDescent="0.2">
      <c r="A600" s="220"/>
      <c r="B600" s="64" t="s">
        <v>10</v>
      </c>
      <c r="C600" s="69">
        <f t="shared" si="28"/>
        <v>0</v>
      </c>
      <c r="D600" s="69">
        <f t="shared" si="28"/>
        <v>0</v>
      </c>
      <c r="E600" s="69">
        <f t="shared" si="28"/>
        <v>0</v>
      </c>
      <c r="F600" s="218"/>
      <c r="G600" s="218"/>
      <c r="H600" s="218"/>
      <c r="I600" s="220"/>
      <c r="J600"/>
      <c r="K600"/>
      <c r="L600"/>
      <c r="M600"/>
    </row>
    <row r="601" spans="1:13" s="39" customFormat="1" outlineLevel="1" x14ac:dyDescent="0.2">
      <c r="A601" s="220"/>
      <c r="B601" s="64" t="s">
        <v>236</v>
      </c>
      <c r="C601" s="69">
        <f t="shared" si="28"/>
        <v>0</v>
      </c>
      <c r="D601" s="69">
        <f t="shared" si="28"/>
        <v>0</v>
      </c>
      <c r="E601" s="69">
        <f t="shared" si="28"/>
        <v>0</v>
      </c>
      <c r="F601" s="218"/>
      <c r="G601" s="218"/>
      <c r="H601" s="218"/>
      <c r="I601" s="220"/>
      <c r="J601"/>
      <c r="K601"/>
      <c r="L601"/>
      <c r="M601"/>
    </row>
    <row r="602" spans="1:13" s="39" customFormat="1" outlineLevel="1" x14ac:dyDescent="0.2">
      <c r="A602" s="220"/>
      <c r="B602" s="64" t="s">
        <v>230</v>
      </c>
      <c r="C602" s="69">
        <f t="shared" si="28"/>
        <v>0</v>
      </c>
      <c r="D602" s="69">
        <f t="shared" si="28"/>
        <v>0</v>
      </c>
      <c r="E602" s="69">
        <f t="shared" si="28"/>
        <v>0</v>
      </c>
      <c r="F602" s="218"/>
      <c r="G602" s="218"/>
      <c r="H602" s="218"/>
      <c r="I602" s="220"/>
      <c r="J602"/>
      <c r="K602"/>
      <c r="L602"/>
      <c r="M602"/>
    </row>
    <row r="603" spans="1:13" s="39" customFormat="1" ht="29.25" outlineLevel="1" x14ac:dyDescent="0.2">
      <c r="A603" s="219" t="s">
        <v>46</v>
      </c>
      <c r="B603" s="70" t="s">
        <v>300</v>
      </c>
      <c r="C603" s="69"/>
      <c r="D603" s="69"/>
      <c r="E603" s="69"/>
      <c r="F603" s="218"/>
      <c r="G603" s="218"/>
      <c r="H603" s="247"/>
      <c r="I603" s="219"/>
      <c r="J603"/>
      <c r="K603"/>
      <c r="L603"/>
      <c r="M603"/>
    </row>
    <row r="604" spans="1:13" s="39" customFormat="1" outlineLevel="1" x14ac:dyDescent="0.2">
      <c r="A604" s="220"/>
      <c r="B604" s="64" t="s">
        <v>6</v>
      </c>
      <c r="C604" s="69">
        <f>SUM(C605:C610)</f>
        <v>0</v>
      </c>
      <c r="D604" s="69">
        <f>SUM(D605:D610)</f>
        <v>0</v>
      </c>
      <c r="E604" s="69">
        <f>SUM(E605:E610)</f>
        <v>0</v>
      </c>
      <c r="F604" s="224"/>
      <c r="G604" s="224"/>
      <c r="H604" s="248"/>
      <c r="I604" s="220"/>
      <c r="J604"/>
      <c r="K604"/>
      <c r="L604"/>
      <c r="M604"/>
    </row>
    <row r="605" spans="1:13" s="39" customFormat="1" outlineLevel="1" x14ac:dyDescent="0.2">
      <c r="A605" s="220"/>
      <c r="B605" s="64" t="s">
        <v>7</v>
      </c>
      <c r="C605" s="50">
        <v>0</v>
      </c>
      <c r="D605" s="50">
        <v>0</v>
      </c>
      <c r="E605" s="50">
        <v>0</v>
      </c>
      <c r="F605" s="224"/>
      <c r="G605" s="224"/>
      <c r="H605" s="248"/>
      <c r="I605" s="220"/>
      <c r="J605"/>
      <c r="K605"/>
      <c r="L605"/>
      <c r="M605"/>
    </row>
    <row r="606" spans="1:13" s="39" customFormat="1" outlineLevel="1" x14ac:dyDescent="0.2">
      <c r="A606" s="220"/>
      <c r="B606" s="64" t="s">
        <v>8</v>
      </c>
      <c r="C606" s="50">
        <v>0</v>
      </c>
      <c r="D606" s="50">
        <v>0</v>
      </c>
      <c r="E606" s="50">
        <v>0</v>
      </c>
      <c r="F606" s="224"/>
      <c r="G606" s="224"/>
      <c r="H606" s="248"/>
      <c r="I606" s="220"/>
      <c r="J606"/>
      <c r="K606"/>
      <c r="L606"/>
      <c r="M606"/>
    </row>
    <row r="607" spans="1:13" s="39" customFormat="1" outlineLevel="1" x14ac:dyDescent="0.2">
      <c r="A607" s="220"/>
      <c r="B607" s="64" t="s">
        <v>9</v>
      </c>
      <c r="C607" s="50">
        <v>0</v>
      </c>
      <c r="D607" s="50">
        <v>0</v>
      </c>
      <c r="E607" s="50">
        <v>0</v>
      </c>
      <c r="F607" s="224"/>
      <c r="G607" s="224"/>
      <c r="H607" s="248"/>
      <c r="I607" s="220"/>
      <c r="J607" s="181"/>
      <c r="K607"/>
      <c r="L607"/>
      <c r="M607"/>
    </row>
    <row r="608" spans="1:13" s="39" customFormat="1" outlineLevel="1" x14ac:dyDescent="0.2">
      <c r="A608" s="220"/>
      <c r="B608" s="64" t="s">
        <v>10</v>
      </c>
      <c r="C608" s="50">
        <v>0</v>
      </c>
      <c r="D608" s="50">
        <v>0</v>
      </c>
      <c r="E608" s="50">
        <v>0</v>
      </c>
      <c r="F608" s="224"/>
      <c r="G608" s="224"/>
      <c r="H608" s="248"/>
      <c r="I608" s="220"/>
      <c r="J608"/>
      <c r="K608"/>
      <c r="L608"/>
      <c r="M608"/>
    </row>
    <row r="609" spans="1:13" s="39" customFormat="1" outlineLevel="1" x14ac:dyDescent="0.2">
      <c r="A609" s="220"/>
      <c r="B609" s="64" t="s">
        <v>236</v>
      </c>
      <c r="C609" s="50">
        <v>0</v>
      </c>
      <c r="D609" s="50">
        <v>0</v>
      </c>
      <c r="E609" s="50">
        <v>0</v>
      </c>
      <c r="F609" s="224"/>
      <c r="G609" s="224"/>
      <c r="H609" s="248"/>
      <c r="I609" s="220"/>
      <c r="J609"/>
      <c r="K609"/>
      <c r="L609"/>
      <c r="M609"/>
    </row>
    <row r="610" spans="1:13" s="39" customFormat="1" outlineLevel="1" x14ac:dyDescent="0.2">
      <c r="A610" s="220"/>
      <c r="B610" s="64" t="s">
        <v>230</v>
      </c>
      <c r="C610" s="50">
        <v>0</v>
      </c>
      <c r="D610" s="50">
        <v>0</v>
      </c>
      <c r="E610" s="50">
        <v>0</v>
      </c>
      <c r="F610" s="224"/>
      <c r="G610" s="224"/>
      <c r="H610" s="248"/>
      <c r="I610" s="220"/>
      <c r="J610"/>
      <c r="K610"/>
      <c r="L610"/>
      <c r="M610"/>
    </row>
    <row r="611" spans="1:13" s="39" customFormat="1" ht="29.25" outlineLevel="1" x14ac:dyDescent="0.2">
      <c r="A611" s="219" t="s">
        <v>47</v>
      </c>
      <c r="B611" s="70" t="s">
        <v>301</v>
      </c>
      <c r="C611" s="69"/>
      <c r="D611" s="69"/>
      <c r="E611" s="69"/>
      <c r="F611" s="218"/>
      <c r="G611" s="218"/>
      <c r="H611" s="247"/>
      <c r="I611" s="220"/>
      <c r="J611"/>
      <c r="K611"/>
      <c r="L611"/>
      <c r="M611"/>
    </row>
    <row r="612" spans="1:13" s="39" customFormat="1" outlineLevel="1" x14ac:dyDescent="0.2">
      <c r="A612" s="220"/>
      <c r="B612" s="64" t="s">
        <v>6</v>
      </c>
      <c r="C612" s="69">
        <f>SUM(C613:C618)</f>
        <v>0</v>
      </c>
      <c r="D612" s="69">
        <f>SUM(D613:D618)</f>
        <v>0</v>
      </c>
      <c r="E612" s="69">
        <f>SUM(E613:E618)</f>
        <v>0</v>
      </c>
      <c r="F612" s="224"/>
      <c r="G612" s="224"/>
      <c r="H612" s="248"/>
      <c r="I612" s="220"/>
      <c r="J612"/>
      <c r="K612"/>
      <c r="L612"/>
      <c r="M612"/>
    </row>
    <row r="613" spans="1:13" s="39" customFormat="1" outlineLevel="1" x14ac:dyDescent="0.2">
      <c r="A613" s="220"/>
      <c r="B613" s="64" t="s">
        <v>7</v>
      </c>
      <c r="C613" s="50">
        <v>0</v>
      </c>
      <c r="D613" s="50">
        <v>0</v>
      </c>
      <c r="E613" s="50">
        <v>0</v>
      </c>
      <c r="F613" s="224"/>
      <c r="G613" s="224"/>
      <c r="H613" s="248"/>
      <c r="I613" s="220"/>
      <c r="J613"/>
      <c r="K613"/>
      <c r="L613"/>
      <c r="M613"/>
    </row>
    <row r="614" spans="1:13" s="39" customFormat="1" outlineLevel="1" x14ac:dyDescent="0.2">
      <c r="A614" s="220"/>
      <c r="B614" s="64" t="s">
        <v>8</v>
      </c>
      <c r="C614" s="50">
        <v>0</v>
      </c>
      <c r="D614" s="50">
        <v>0</v>
      </c>
      <c r="E614" s="50">
        <v>0</v>
      </c>
      <c r="F614" s="224"/>
      <c r="G614" s="224"/>
      <c r="H614" s="248"/>
      <c r="I614" s="220"/>
      <c r="J614"/>
      <c r="K614"/>
      <c r="L614"/>
      <c r="M614"/>
    </row>
    <row r="615" spans="1:13" s="39" customFormat="1" ht="14.25" customHeight="1" outlineLevel="1" x14ac:dyDescent="0.2">
      <c r="A615" s="220"/>
      <c r="B615" s="64" t="s">
        <v>9</v>
      </c>
      <c r="C615" s="50">
        <v>0</v>
      </c>
      <c r="D615" s="50">
        <v>0</v>
      </c>
      <c r="E615" s="50">
        <v>0</v>
      </c>
      <c r="F615" s="224"/>
      <c r="G615" s="224"/>
      <c r="H615" s="248"/>
      <c r="I615" s="220"/>
      <c r="J615"/>
      <c r="K615"/>
      <c r="L615"/>
      <c r="M615"/>
    </row>
    <row r="616" spans="1:13" s="39" customFormat="1" outlineLevel="1" x14ac:dyDescent="0.2">
      <c r="A616" s="220"/>
      <c r="B616" s="64" t="s">
        <v>10</v>
      </c>
      <c r="C616" s="50">
        <v>0</v>
      </c>
      <c r="D616" s="50">
        <v>0</v>
      </c>
      <c r="E616" s="50">
        <v>0</v>
      </c>
      <c r="F616" s="224"/>
      <c r="G616" s="224"/>
      <c r="H616" s="248"/>
      <c r="I616" s="220"/>
      <c r="J616"/>
      <c r="K616"/>
      <c r="L616"/>
      <c r="M616"/>
    </row>
    <row r="617" spans="1:13" s="39" customFormat="1" outlineLevel="1" x14ac:dyDescent="0.2">
      <c r="A617" s="220"/>
      <c r="B617" s="64" t="s">
        <v>236</v>
      </c>
      <c r="C617" s="50">
        <v>0</v>
      </c>
      <c r="D617" s="50">
        <v>0</v>
      </c>
      <c r="E617" s="50">
        <v>0</v>
      </c>
      <c r="F617" s="224"/>
      <c r="G617" s="224"/>
      <c r="H617" s="248"/>
      <c r="I617" s="220"/>
      <c r="J617"/>
      <c r="K617"/>
      <c r="L617"/>
      <c r="M617"/>
    </row>
    <row r="618" spans="1:13" s="39" customFormat="1" outlineLevel="1" x14ac:dyDescent="0.2">
      <c r="A618" s="220"/>
      <c r="B618" s="64" t="s">
        <v>230</v>
      </c>
      <c r="C618" s="50">
        <v>0</v>
      </c>
      <c r="D618" s="50">
        <v>0</v>
      </c>
      <c r="E618" s="50">
        <v>0</v>
      </c>
      <c r="F618" s="224"/>
      <c r="G618" s="224"/>
      <c r="H618" s="248"/>
      <c r="I618" s="220"/>
      <c r="J618"/>
      <c r="K618"/>
      <c r="L618"/>
      <c r="M618"/>
    </row>
    <row r="619" spans="1:13" s="39" customFormat="1" ht="29.25" outlineLevel="1" x14ac:dyDescent="0.2">
      <c r="A619" s="219" t="s">
        <v>378</v>
      </c>
      <c r="B619" s="67" t="s">
        <v>689</v>
      </c>
      <c r="C619" s="69"/>
      <c r="D619" s="69"/>
      <c r="E619" s="69"/>
      <c r="F619" s="219"/>
      <c r="G619" s="219"/>
      <c r="H619" s="225"/>
      <c r="I619" s="220"/>
      <c r="J619"/>
      <c r="K619"/>
      <c r="L619"/>
      <c r="M619"/>
    </row>
    <row r="620" spans="1:13" s="39" customFormat="1" outlineLevel="1" x14ac:dyDescent="0.2">
      <c r="A620" s="220"/>
      <c r="B620" s="64" t="s">
        <v>6</v>
      </c>
      <c r="C620" s="69">
        <f>SUM(C621:C626)</f>
        <v>0</v>
      </c>
      <c r="D620" s="69">
        <f>SUM(D621:D626)</f>
        <v>0</v>
      </c>
      <c r="E620" s="69">
        <f>SUM(E621:E626)</f>
        <v>0</v>
      </c>
      <c r="F620" s="220"/>
      <c r="G620" s="220"/>
      <c r="H620" s="226"/>
      <c r="I620" s="220"/>
      <c r="J620"/>
      <c r="K620"/>
      <c r="L620"/>
      <c r="M620"/>
    </row>
    <row r="621" spans="1:13" s="39" customFormat="1" outlineLevel="1" x14ac:dyDescent="0.2">
      <c r="A621" s="220"/>
      <c r="B621" s="64" t="s">
        <v>7</v>
      </c>
      <c r="C621" s="69">
        <v>0</v>
      </c>
      <c r="D621" s="69">
        <v>0</v>
      </c>
      <c r="E621" s="69">
        <v>0</v>
      </c>
      <c r="F621" s="220"/>
      <c r="G621" s="220"/>
      <c r="H621" s="226"/>
      <c r="I621" s="220"/>
      <c r="J621"/>
      <c r="K621"/>
      <c r="L621"/>
      <c r="M621"/>
    </row>
    <row r="622" spans="1:13" s="39" customFormat="1" ht="15.75" customHeight="1" outlineLevel="1" x14ac:dyDescent="0.2">
      <c r="A622" s="220"/>
      <c r="B622" s="64" t="s">
        <v>8</v>
      </c>
      <c r="C622" s="69">
        <v>0</v>
      </c>
      <c r="D622" s="69">
        <v>0</v>
      </c>
      <c r="E622" s="69">
        <v>0</v>
      </c>
      <c r="F622" s="220"/>
      <c r="G622" s="220"/>
      <c r="H622" s="226"/>
      <c r="I622" s="220"/>
      <c r="J622"/>
      <c r="K622"/>
      <c r="L622"/>
      <c r="M622"/>
    </row>
    <row r="623" spans="1:13" s="39" customFormat="1" outlineLevel="1" x14ac:dyDescent="0.2">
      <c r="A623" s="220"/>
      <c r="B623" s="64" t="s">
        <v>9</v>
      </c>
      <c r="C623" s="69">
        <v>0</v>
      </c>
      <c r="D623" s="69">
        <v>0</v>
      </c>
      <c r="E623" s="69">
        <v>0</v>
      </c>
      <c r="F623" s="220"/>
      <c r="G623" s="220"/>
      <c r="H623" s="226"/>
      <c r="I623" s="220"/>
      <c r="J623"/>
      <c r="K623"/>
      <c r="L623"/>
      <c r="M623"/>
    </row>
    <row r="624" spans="1:13" s="39" customFormat="1" outlineLevel="1" x14ac:dyDescent="0.2">
      <c r="A624" s="220"/>
      <c r="B624" s="64" t="s">
        <v>10</v>
      </c>
      <c r="C624" s="69">
        <v>0</v>
      </c>
      <c r="D624" s="69">
        <v>0</v>
      </c>
      <c r="E624" s="69">
        <v>0</v>
      </c>
      <c r="F624" s="220"/>
      <c r="G624" s="220"/>
      <c r="H624" s="226"/>
      <c r="I624" s="220"/>
      <c r="J624"/>
      <c r="K624"/>
      <c r="L624"/>
      <c r="M624"/>
    </row>
    <row r="625" spans="1:13" s="39" customFormat="1" outlineLevel="1" x14ac:dyDescent="0.2">
      <c r="A625" s="220"/>
      <c r="B625" s="64" t="s">
        <v>236</v>
      </c>
      <c r="C625" s="69">
        <v>0</v>
      </c>
      <c r="D625" s="69">
        <v>0</v>
      </c>
      <c r="E625" s="69">
        <v>0</v>
      </c>
      <c r="F625" s="220"/>
      <c r="G625" s="220"/>
      <c r="H625" s="226"/>
      <c r="I625" s="220"/>
      <c r="J625"/>
      <c r="K625"/>
      <c r="L625"/>
      <c r="M625"/>
    </row>
    <row r="626" spans="1:13" s="39" customFormat="1" outlineLevel="1" x14ac:dyDescent="0.2">
      <c r="A626" s="220"/>
      <c r="B626" s="184" t="s">
        <v>230</v>
      </c>
      <c r="C626" s="69">
        <v>0</v>
      </c>
      <c r="D626" s="185">
        <v>0</v>
      </c>
      <c r="E626" s="185">
        <v>0</v>
      </c>
      <c r="F626" s="220"/>
      <c r="G626" s="220"/>
      <c r="H626" s="226"/>
      <c r="I626" s="220"/>
      <c r="J626"/>
      <c r="K626"/>
      <c r="L626"/>
      <c r="M626"/>
    </row>
    <row r="627" spans="1:13" s="39" customFormat="1" ht="29.25" outlineLevel="1" x14ac:dyDescent="0.2">
      <c r="A627" s="219" t="s">
        <v>48</v>
      </c>
      <c r="B627" s="71" t="s">
        <v>257</v>
      </c>
      <c r="C627" s="50"/>
      <c r="D627" s="50"/>
      <c r="E627" s="50"/>
      <c r="F627" s="218"/>
      <c r="G627" s="218"/>
      <c r="H627" s="218"/>
      <c r="I627" s="219"/>
      <c r="J627"/>
      <c r="K627"/>
      <c r="L627"/>
      <c r="M627"/>
    </row>
    <row r="628" spans="1:13" s="39" customFormat="1" outlineLevel="1" x14ac:dyDescent="0.2">
      <c r="A628" s="220"/>
      <c r="B628" s="64" t="s">
        <v>6</v>
      </c>
      <c r="C628" s="69">
        <f>SUM(C629:C634)</f>
        <v>0</v>
      </c>
      <c r="D628" s="69">
        <f>SUM(D629:D634)</f>
        <v>0</v>
      </c>
      <c r="E628" s="69">
        <f>SUM(E629:E634)</f>
        <v>0</v>
      </c>
      <c r="F628" s="224"/>
      <c r="G628" s="224"/>
      <c r="H628" s="224"/>
      <c r="I628" s="220"/>
      <c r="J628"/>
      <c r="K628"/>
      <c r="L628"/>
      <c r="M628"/>
    </row>
    <row r="629" spans="1:13" s="39" customFormat="1" outlineLevel="1" x14ac:dyDescent="0.2">
      <c r="A629" s="220"/>
      <c r="B629" s="64" t="s">
        <v>7</v>
      </c>
      <c r="C629" s="50">
        <v>0</v>
      </c>
      <c r="D629" s="50">
        <v>0</v>
      </c>
      <c r="E629" s="50">
        <v>0</v>
      </c>
      <c r="F629" s="224"/>
      <c r="G629" s="224"/>
      <c r="H629" s="224"/>
      <c r="I629" s="220"/>
      <c r="J629"/>
      <c r="K629"/>
      <c r="L629"/>
      <c r="M629"/>
    </row>
    <row r="630" spans="1:13" s="39" customFormat="1" outlineLevel="1" x14ac:dyDescent="0.2">
      <c r="A630" s="220"/>
      <c r="B630" s="64" t="s">
        <v>8</v>
      </c>
      <c r="C630" s="50">
        <f>C638+C646</f>
        <v>0</v>
      </c>
      <c r="D630" s="50">
        <f t="shared" ref="D630:E630" si="29">D638+D646</f>
        <v>0</v>
      </c>
      <c r="E630" s="50">
        <f t="shared" si="29"/>
        <v>0</v>
      </c>
      <c r="F630" s="224"/>
      <c r="G630" s="224"/>
      <c r="H630" s="224"/>
      <c r="I630" s="220"/>
      <c r="J630" t="e">
        <f>D630/C630*100</f>
        <v>#DIV/0!</v>
      </c>
      <c r="K630"/>
      <c r="L630"/>
      <c r="M630"/>
    </row>
    <row r="631" spans="1:13" s="39" customFormat="1" ht="13.5" customHeight="1" outlineLevel="1" x14ac:dyDescent="0.2">
      <c r="A631" s="220"/>
      <c r="B631" s="64" t="s">
        <v>9</v>
      </c>
      <c r="C631" s="50">
        <f t="shared" ref="C631:E634" si="30">C639</f>
        <v>0</v>
      </c>
      <c r="D631" s="50">
        <f t="shared" si="30"/>
        <v>0</v>
      </c>
      <c r="E631" s="50">
        <f t="shared" si="30"/>
        <v>0</v>
      </c>
      <c r="F631" s="224"/>
      <c r="G631" s="224"/>
      <c r="H631" s="224"/>
      <c r="I631" s="220"/>
      <c r="J631" t="e">
        <f>D631/C631*100</f>
        <v>#DIV/0!</v>
      </c>
      <c r="K631"/>
      <c r="L631"/>
      <c r="M631"/>
    </row>
    <row r="632" spans="1:13" s="39" customFormat="1" ht="15" customHeight="1" outlineLevel="1" x14ac:dyDescent="0.2">
      <c r="A632" s="220"/>
      <c r="B632" s="64" t="s">
        <v>10</v>
      </c>
      <c r="C632" s="50">
        <f t="shared" si="30"/>
        <v>0</v>
      </c>
      <c r="D632" s="50">
        <f t="shared" si="30"/>
        <v>0</v>
      </c>
      <c r="E632" s="50">
        <f t="shared" si="30"/>
        <v>0</v>
      </c>
      <c r="F632" s="224"/>
      <c r="G632" s="224"/>
      <c r="H632" s="224"/>
      <c r="I632" s="220"/>
      <c r="J632"/>
      <c r="K632"/>
      <c r="L632"/>
      <c r="M632"/>
    </row>
    <row r="633" spans="1:13" s="39" customFormat="1" ht="14.25" customHeight="1" outlineLevel="1" x14ac:dyDescent="0.2">
      <c r="A633" s="220"/>
      <c r="B633" s="64" t="s">
        <v>236</v>
      </c>
      <c r="C633" s="50">
        <f t="shared" si="30"/>
        <v>0</v>
      </c>
      <c r="D633" s="50">
        <f t="shared" si="30"/>
        <v>0</v>
      </c>
      <c r="E633" s="50">
        <f t="shared" si="30"/>
        <v>0</v>
      </c>
      <c r="F633" s="224"/>
      <c r="G633" s="224"/>
      <c r="H633" s="224"/>
      <c r="I633" s="220"/>
      <c r="J633"/>
      <c r="K633"/>
      <c r="L633"/>
      <c r="M633"/>
    </row>
    <row r="634" spans="1:13" s="39" customFormat="1" ht="12" customHeight="1" outlineLevel="1" x14ac:dyDescent="0.2">
      <c r="A634" s="220"/>
      <c r="B634" s="64" t="s">
        <v>230</v>
      </c>
      <c r="C634" s="50">
        <f t="shared" si="30"/>
        <v>0</v>
      </c>
      <c r="D634" s="50">
        <f t="shared" si="30"/>
        <v>0</v>
      </c>
      <c r="E634" s="50">
        <f t="shared" si="30"/>
        <v>0</v>
      </c>
      <c r="F634" s="224"/>
      <c r="G634" s="224"/>
      <c r="H634" s="224"/>
      <c r="I634" s="220"/>
      <c r="J634"/>
      <c r="K634"/>
      <c r="L634"/>
      <c r="M634"/>
    </row>
    <row r="635" spans="1:13" s="39" customFormat="1" ht="29.25" outlineLevel="1" x14ac:dyDescent="0.2">
      <c r="A635" s="219" t="s">
        <v>49</v>
      </c>
      <c r="B635" s="71" t="s">
        <v>513</v>
      </c>
      <c r="C635" s="50"/>
      <c r="D635" s="50"/>
      <c r="E635" s="50"/>
      <c r="F635" s="218"/>
      <c r="G635" s="218"/>
      <c r="H635" s="218"/>
      <c r="I635" s="219"/>
      <c r="J635"/>
      <c r="K635"/>
      <c r="L635"/>
      <c r="M635"/>
    </row>
    <row r="636" spans="1:13" s="39" customFormat="1" ht="14.25" customHeight="1" outlineLevel="1" x14ac:dyDescent="0.2">
      <c r="A636" s="220"/>
      <c r="B636" s="64" t="s">
        <v>6</v>
      </c>
      <c r="C636" s="69">
        <f>SUM(C637:C642)</f>
        <v>0</v>
      </c>
      <c r="D636" s="69">
        <f>SUM(D637:D642)</f>
        <v>0</v>
      </c>
      <c r="E636" s="69">
        <f>SUM(E637:E642)</f>
        <v>0</v>
      </c>
      <c r="F636" s="224"/>
      <c r="G636" s="224"/>
      <c r="H636" s="224"/>
      <c r="I636" s="220"/>
      <c r="J636"/>
      <c r="K636"/>
      <c r="L636"/>
      <c r="M636"/>
    </row>
    <row r="637" spans="1:13" s="39" customFormat="1" ht="15" customHeight="1" outlineLevel="1" x14ac:dyDescent="0.2">
      <c r="A637" s="220"/>
      <c r="B637" s="64" t="s">
        <v>7</v>
      </c>
      <c r="C637" s="50">
        <v>0</v>
      </c>
      <c r="D637" s="50">
        <v>0</v>
      </c>
      <c r="E637" s="50">
        <v>0</v>
      </c>
      <c r="F637" s="224"/>
      <c r="G637" s="224"/>
      <c r="H637" s="224"/>
      <c r="I637" s="220"/>
      <c r="J637"/>
      <c r="K637"/>
      <c r="L637"/>
      <c r="M637"/>
    </row>
    <row r="638" spans="1:13" s="39" customFormat="1" outlineLevel="1" x14ac:dyDescent="0.2">
      <c r="A638" s="220"/>
      <c r="B638" s="64" t="s">
        <v>8</v>
      </c>
      <c r="C638" s="50">
        <v>0</v>
      </c>
      <c r="D638" s="50">
        <v>0</v>
      </c>
      <c r="E638" s="50">
        <v>0</v>
      </c>
      <c r="F638" s="224"/>
      <c r="G638" s="224"/>
      <c r="H638" s="224"/>
      <c r="I638" s="220"/>
      <c r="J638" t="e">
        <f>D638/C638*100</f>
        <v>#DIV/0!</v>
      </c>
      <c r="K638"/>
      <c r="L638"/>
      <c r="M638"/>
    </row>
    <row r="639" spans="1:13" s="39" customFormat="1" ht="13.5" customHeight="1" outlineLevel="1" x14ac:dyDescent="0.2">
      <c r="A639" s="220"/>
      <c r="B639" s="64" t="s">
        <v>9</v>
      </c>
      <c r="C639" s="50">
        <v>0</v>
      </c>
      <c r="D639" s="50">
        <v>0</v>
      </c>
      <c r="E639" s="50">
        <v>0</v>
      </c>
      <c r="F639" s="224"/>
      <c r="G639" s="224"/>
      <c r="H639" s="224"/>
      <c r="I639" s="220"/>
      <c r="J639"/>
      <c r="K639"/>
      <c r="L639"/>
      <c r="M639"/>
    </row>
    <row r="640" spans="1:13" s="39" customFormat="1" ht="15" customHeight="1" outlineLevel="1" x14ac:dyDescent="0.2">
      <c r="A640" s="220"/>
      <c r="B640" s="64" t="s">
        <v>10</v>
      </c>
      <c r="C640" s="50">
        <v>0</v>
      </c>
      <c r="D640" s="50">
        <v>0</v>
      </c>
      <c r="E640" s="50">
        <v>0</v>
      </c>
      <c r="F640" s="224"/>
      <c r="G640" s="224"/>
      <c r="H640" s="224"/>
      <c r="I640" s="220"/>
      <c r="J640"/>
      <c r="K640"/>
      <c r="L640"/>
      <c r="M640"/>
    </row>
    <row r="641" spans="1:13" s="39" customFormat="1" ht="15.75" customHeight="1" outlineLevel="1" x14ac:dyDescent="0.2">
      <c r="A641" s="220"/>
      <c r="B641" s="64" t="s">
        <v>236</v>
      </c>
      <c r="C641" s="50">
        <v>0</v>
      </c>
      <c r="D641" s="50">
        <v>0</v>
      </c>
      <c r="E641" s="50">
        <v>0</v>
      </c>
      <c r="F641" s="224"/>
      <c r="G641" s="224"/>
      <c r="H641" s="224"/>
      <c r="I641" s="220"/>
      <c r="J641"/>
      <c r="K641"/>
      <c r="L641"/>
      <c r="M641"/>
    </row>
    <row r="642" spans="1:13" s="39" customFormat="1" ht="12.75" customHeight="1" outlineLevel="1" x14ac:dyDescent="0.2">
      <c r="A642" s="221"/>
      <c r="B642" s="64" t="s">
        <v>230</v>
      </c>
      <c r="C642" s="50">
        <v>0</v>
      </c>
      <c r="D642" s="50">
        <v>0</v>
      </c>
      <c r="E642" s="50">
        <v>0</v>
      </c>
      <c r="F642" s="224"/>
      <c r="G642" s="224"/>
      <c r="H642" s="224"/>
      <c r="I642" s="221"/>
      <c r="J642"/>
      <c r="K642"/>
      <c r="L642"/>
      <c r="M642"/>
    </row>
    <row r="643" spans="1:13" s="39" customFormat="1" ht="29.25" outlineLevel="1" x14ac:dyDescent="0.2">
      <c r="A643" s="219" t="s">
        <v>50</v>
      </c>
      <c r="B643" s="71" t="s">
        <v>282</v>
      </c>
      <c r="C643" s="50"/>
      <c r="D643" s="50"/>
      <c r="E643" s="50"/>
      <c r="F643" s="218"/>
      <c r="G643" s="218"/>
      <c r="H643" s="218"/>
      <c r="I643" s="219"/>
      <c r="J643"/>
      <c r="K643"/>
      <c r="L643"/>
      <c r="M643"/>
    </row>
    <row r="644" spans="1:13" s="39" customFormat="1" ht="13.5" customHeight="1" outlineLevel="1" x14ac:dyDescent="0.2">
      <c r="A644" s="220"/>
      <c r="B644" s="64" t="s">
        <v>6</v>
      </c>
      <c r="C644" s="69">
        <f>SUM(C645:C650)</f>
        <v>0</v>
      </c>
      <c r="D644" s="69">
        <f>SUM(D645:D650)</f>
        <v>0</v>
      </c>
      <c r="E644" s="69">
        <f>SUM(E645:E650)</f>
        <v>0</v>
      </c>
      <c r="F644" s="224"/>
      <c r="G644" s="224"/>
      <c r="H644" s="224"/>
      <c r="I644" s="220"/>
      <c r="J644"/>
      <c r="K644"/>
      <c r="L644"/>
      <c r="M644"/>
    </row>
    <row r="645" spans="1:13" s="39" customFormat="1" ht="11.25" customHeight="1" outlineLevel="1" x14ac:dyDescent="0.2">
      <c r="A645" s="220"/>
      <c r="B645" s="64" t="s">
        <v>7</v>
      </c>
      <c r="C645" s="50">
        <v>0</v>
      </c>
      <c r="D645" s="50">
        <v>0</v>
      </c>
      <c r="E645" s="50">
        <v>0</v>
      </c>
      <c r="F645" s="224"/>
      <c r="G645" s="224"/>
      <c r="H645" s="224"/>
      <c r="I645" s="220"/>
      <c r="J645"/>
      <c r="K645"/>
      <c r="L645"/>
      <c r="M645"/>
    </row>
    <row r="646" spans="1:13" s="39" customFormat="1" outlineLevel="1" x14ac:dyDescent="0.2">
      <c r="A646" s="220"/>
      <c r="B646" s="64" t="s">
        <v>8</v>
      </c>
      <c r="C646" s="50">
        <v>0</v>
      </c>
      <c r="D646" s="50">
        <v>0</v>
      </c>
      <c r="E646" s="50">
        <v>0</v>
      </c>
      <c r="F646" s="224"/>
      <c r="G646" s="224"/>
      <c r="H646" s="224"/>
      <c r="I646" s="220"/>
      <c r="J646" t="e">
        <f>D646/C646*100</f>
        <v>#DIV/0!</v>
      </c>
      <c r="K646"/>
      <c r="L646"/>
      <c r="M646"/>
    </row>
    <row r="647" spans="1:13" s="39" customFormat="1" ht="14.25" customHeight="1" outlineLevel="1" x14ac:dyDescent="0.2">
      <c r="A647" s="220"/>
      <c r="B647" s="64" t="s">
        <v>9</v>
      </c>
      <c r="C647" s="50">
        <v>0</v>
      </c>
      <c r="D647" s="50">
        <v>0</v>
      </c>
      <c r="E647" s="50">
        <v>0</v>
      </c>
      <c r="F647" s="224"/>
      <c r="G647" s="224"/>
      <c r="H647" s="224"/>
      <c r="I647" s="220"/>
      <c r="J647"/>
      <c r="K647"/>
      <c r="L647"/>
      <c r="M647"/>
    </row>
    <row r="648" spans="1:13" s="39" customFormat="1" ht="15.75" customHeight="1" outlineLevel="1" x14ac:dyDescent="0.2">
      <c r="A648" s="220"/>
      <c r="B648" s="64" t="s">
        <v>10</v>
      </c>
      <c r="C648" s="50">
        <v>0</v>
      </c>
      <c r="D648" s="50">
        <v>0</v>
      </c>
      <c r="E648" s="50">
        <v>0</v>
      </c>
      <c r="F648" s="224"/>
      <c r="G648" s="224"/>
      <c r="H648" s="224"/>
      <c r="I648" s="220"/>
      <c r="J648"/>
      <c r="K648"/>
      <c r="L648"/>
      <c r="M648"/>
    </row>
    <row r="649" spans="1:13" s="39" customFormat="1" ht="16.5" customHeight="1" outlineLevel="1" x14ac:dyDescent="0.2">
      <c r="A649" s="220"/>
      <c r="B649" s="64" t="s">
        <v>236</v>
      </c>
      <c r="C649" s="50">
        <v>0</v>
      </c>
      <c r="D649" s="50">
        <v>0</v>
      </c>
      <c r="E649" s="50">
        <v>0</v>
      </c>
      <c r="F649" s="224"/>
      <c r="G649" s="224"/>
      <c r="H649" s="224"/>
      <c r="I649" s="220"/>
      <c r="J649"/>
      <c r="K649"/>
      <c r="L649"/>
      <c r="M649"/>
    </row>
    <row r="650" spans="1:13" s="39" customFormat="1" ht="12.75" customHeight="1" outlineLevel="1" x14ac:dyDescent="0.2">
      <c r="A650" s="221"/>
      <c r="B650" s="64" t="s">
        <v>230</v>
      </c>
      <c r="C650" s="50">
        <v>0</v>
      </c>
      <c r="D650" s="50">
        <v>0</v>
      </c>
      <c r="E650" s="50">
        <v>0</v>
      </c>
      <c r="F650" s="224"/>
      <c r="G650" s="224"/>
      <c r="H650" s="224"/>
      <c r="I650" s="221"/>
      <c r="J650"/>
      <c r="K650"/>
      <c r="L650"/>
      <c r="M650"/>
    </row>
    <row r="651" spans="1:13" s="39" customFormat="1" ht="19.5" outlineLevel="1" x14ac:dyDescent="0.2">
      <c r="A651" s="219" t="s">
        <v>185</v>
      </c>
      <c r="B651" s="71" t="s">
        <v>690</v>
      </c>
      <c r="C651" s="50"/>
      <c r="D651" s="50"/>
      <c r="E651" s="50"/>
      <c r="F651" s="219"/>
      <c r="G651" s="219"/>
      <c r="H651" s="245"/>
      <c r="I651" s="219"/>
      <c r="J651"/>
      <c r="K651"/>
      <c r="L651"/>
      <c r="M651"/>
    </row>
    <row r="652" spans="1:13" s="39" customFormat="1" ht="15.75" customHeight="1" outlineLevel="1" x14ac:dyDescent="0.2">
      <c r="A652" s="220"/>
      <c r="B652" s="64" t="s">
        <v>6</v>
      </c>
      <c r="C652" s="69">
        <f>SUM(C653:C658)</f>
        <v>0</v>
      </c>
      <c r="D652" s="69">
        <f>SUM(D653:D658)</f>
        <v>0</v>
      </c>
      <c r="E652" s="69">
        <f>SUM(E653:E658)</f>
        <v>0</v>
      </c>
      <c r="F652" s="220"/>
      <c r="G652" s="220"/>
      <c r="H652" s="249"/>
      <c r="I652" s="220"/>
      <c r="J652"/>
      <c r="K652"/>
      <c r="L652"/>
      <c r="M652"/>
    </row>
    <row r="653" spans="1:13" s="39" customFormat="1" ht="14.25" customHeight="1" outlineLevel="1" x14ac:dyDescent="0.2">
      <c r="A653" s="220"/>
      <c r="B653" s="64" t="s">
        <v>7</v>
      </c>
      <c r="C653" s="50">
        <v>0</v>
      </c>
      <c r="D653" s="50">
        <v>0</v>
      </c>
      <c r="E653" s="50">
        <v>0</v>
      </c>
      <c r="F653" s="220"/>
      <c r="G653" s="220"/>
      <c r="H653" s="249"/>
      <c r="I653" s="220"/>
      <c r="J653"/>
      <c r="K653"/>
      <c r="L653"/>
      <c r="M653"/>
    </row>
    <row r="654" spans="1:13" s="39" customFormat="1" outlineLevel="1" x14ac:dyDescent="0.2">
      <c r="A654" s="220"/>
      <c r="B654" s="64" t="s">
        <v>8</v>
      </c>
      <c r="C654" s="50">
        <v>0</v>
      </c>
      <c r="D654" s="50">
        <v>0</v>
      </c>
      <c r="E654" s="50">
        <v>0</v>
      </c>
      <c r="F654" s="220"/>
      <c r="G654" s="220"/>
      <c r="H654" s="249"/>
      <c r="I654" s="220"/>
      <c r="J654"/>
      <c r="K654"/>
      <c r="L654"/>
      <c r="M654"/>
    </row>
    <row r="655" spans="1:13" s="39" customFormat="1" ht="15" customHeight="1" outlineLevel="1" x14ac:dyDescent="0.2">
      <c r="A655" s="220"/>
      <c r="B655" s="64" t="s">
        <v>9</v>
      </c>
      <c r="C655" s="50">
        <v>0</v>
      </c>
      <c r="D655" s="50">
        <v>0</v>
      </c>
      <c r="E655" s="50">
        <v>0</v>
      </c>
      <c r="F655" s="220"/>
      <c r="G655" s="220"/>
      <c r="H655" s="249"/>
      <c r="I655" s="220"/>
      <c r="J655"/>
      <c r="K655"/>
      <c r="L655"/>
      <c r="M655"/>
    </row>
    <row r="656" spans="1:13" s="39" customFormat="1" ht="15.75" customHeight="1" outlineLevel="1" x14ac:dyDescent="0.2">
      <c r="A656" s="220"/>
      <c r="B656" s="64" t="s">
        <v>10</v>
      </c>
      <c r="C656" s="50">
        <v>0</v>
      </c>
      <c r="D656" s="50">
        <v>0</v>
      </c>
      <c r="E656" s="50">
        <v>0</v>
      </c>
      <c r="F656" s="220"/>
      <c r="G656" s="220"/>
      <c r="H656" s="249"/>
      <c r="I656" s="220"/>
      <c r="J656"/>
      <c r="K656"/>
      <c r="L656"/>
      <c r="M656"/>
    </row>
    <row r="657" spans="1:13" s="39" customFormat="1" ht="13.5" customHeight="1" outlineLevel="1" x14ac:dyDescent="0.2">
      <c r="A657" s="220"/>
      <c r="B657" s="64" t="s">
        <v>236</v>
      </c>
      <c r="C657" s="50">
        <v>0</v>
      </c>
      <c r="D657" s="50">
        <v>0</v>
      </c>
      <c r="E657" s="50">
        <v>0</v>
      </c>
      <c r="F657" s="220"/>
      <c r="G657" s="220"/>
      <c r="H657" s="249"/>
      <c r="I657" s="220"/>
      <c r="J657"/>
      <c r="K657"/>
      <c r="L657"/>
      <c r="M657"/>
    </row>
    <row r="658" spans="1:13" s="39" customFormat="1" ht="12.75" customHeight="1" outlineLevel="1" x14ac:dyDescent="0.2">
      <c r="A658" s="221"/>
      <c r="B658" s="64" t="s">
        <v>230</v>
      </c>
      <c r="C658" s="50">
        <v>0</v>
      </c>
      <c r="D658" s="50">
        <v>0</v>
      </c>
      <c r="E658" s="50">
        <v>0</v>
      </c>
      <c r="F658" s="221"/>
      <c r="G658" s="221"/>
      <c r="H658" s="246"/>
      <c r="I658" s="221"/>
      <c r="J658"/>
      <c r="K658"/>
      <c r="L658"/>
      <c r="M658"/>
    </row>
    <row r="659" spans="1:13" s="39" customFormat="1" ht="39" outlineLevel="1" x14ac:dyDescent="0.2">
      <c r="A659" s="219" t="s">
        <v>514</v>
      </c>
      <c r="B659" s="71" t="s">
        <v>691</v>
      </c>
      <c r="C659" s="50"/>
      <c r="D659" s="50"/>
      <c r="E659" s="50"/>
      <c r="F659" s="219"/>
      <c r="G659" s="219"/>
      <c r="H659" s="245"/>
      <c r="I659" s="219"/>
      <c r="J659"/>
      <c r="K659"/>
      <c r="L659"/>
      <c r="M659"/>
    </row>
    <row r="660" spans="1:13" s="39" customFormat="1" outlineLevel="1" x14ac:dyDescent="0.2">
      <c r="A660" s="220"/>
      <c r="B660" s="64" t="s">
        <v>6</v>
      </c>
      <c r="C660" s="69">
        <f>SUM(C661:C666)</f>
        <v>0</v>
      </c>
      <c r="D660" s="69">
        <f>SUM(D661:D666)</f>
        <v>0</v>
      </c>
      <c r="E660" s="69">
        <f>SUM(E661:E666)</f>
        <v>0</v>
      </c>
      <c r="F660" s="220"/>
      <c r="G660" s="220"/>
      <c r="H660" s="249"/>
      <c r="I660" s="220"/>
      <c r="J660"/>
      <c r="K660"/>
      <c r="L660"/>
      <c r="M660"/>
    </row>
    <row r="661" spans="1:13" s="39" customFormat="1" outlineLevel="1" x14ac:dyDescent="0.2">
      <c r="A661" s="220"/>
      <c r="B661" s="64" t="s">
        <v>7</v>
      </c>
      <c r="C661" s="50">
        <v>0</v>
      </c>
      <c r="D661" s="50">
        <v>0</v>
      </c>
      <c r="E661" s="50">
        <v>0</v>
      </c>
      <c r="F661" s="220"/>
      <c r="G661" s="220"/>
      <c r="H661" s="249"/>
      <c r="I661" s="220"/>
      <c r="J661"/>
      <c r="K661"/>
      <c r="L661"/>
      <c r="M661"/>
    </row>
    <row r="662" spans="1:13" s="39" customFormat="1" outlineLevel="1" x14ac:dyDescent="0.2">
      <c r="A662" s="220"/>
      <c r="B662" s="64" t="s">
        <v>8</v>
      </c>
      <c r="C662" s="50">
        <v>0</v>
      </c>
      <c r="D662" s="50">
        <v>0</v>
      </c>
      <c r="E662" s="50">
        <v>0</v>
      </c>
      <c r="F662" s="220"/>
      <c r="G662" s="220"/>
      <c r="H662" s="249"/>
      <c r="I662" s="220"/>
      <c r="J662"/>
      <c r="K662"/>
      <c r="L662"/>
      <c r="M662"/>
    </row>
    <row r="663" spans="1:13" s="39" customFormat="1" ht="14.25" customHeight="1" outlineLevel="1" x14ac:dyDescent="0.2">
      <c r="A663" s="220"/>
      <c r="B663" s="64" t="s">
        <v>9</v>
      </c>
      <c r="C663" s="50">
        <v>0</v>
      </c>
      <c r="D663" s="50">
        <v>0</v>
      </c>
      <c r="E663" s="50">
        <v>0</v>
      </c>
      <c r="F663" s="220"/>
      <c r="G663" s="220"/>
      <c r="H663" s="249"/>
      <c r="I663" s="220"/>
      <c r="J663"/>
      <c r="K663"/>
      <c r="L663"/>
      <c r="M663"/>
    </row>
    <row r="664" spans="1:13" s="39" customFormat="1" outlineLevel="1" x14ac:dyDescent="0.2">
      <c r="A664" s="220"/>
      <c r="B664" s="64" t="s">
        <v>10</v>
      </c>
      <c r="C664" s="50">
        <v>0</v>
      </c>
      <c r="D664" s="50">
        <v>0</v>
      </c>
      <c r="E664" s="50">
        <v>0</v>
      </c>
      <c r="F664" s="220"/>
      <c r="G664" s="220"/>
      <c r="H664" s="249"/>
      <c r="I664" s="220"/>
      <c r="J664"/>
      <c r="K664"/>
      <c r="L664"/>
      <c r="M664"/>
    </row>
    <row r="665" spans="1:13" s="34" customFormat="1" outlineLevel="1" x14ac:dyDescent="0.2">
      <c r="A665" s="220"/>
      <c r="B665" s="64" t="s">
        <v>236</v>
      </c>
      <c r="C665" s="50">
        <v>0</v>
      </c>
      <c r="D665" s="50">
        <v>0</v>
      </c>
      <c r="E665" s="50">
        <v>0</v>
      </c>
      <c r="F665" s="220"/>
      <c r="G665" s="220"/>
      <c r="H665" s="249"/>
      <c r="I665" s="220"/>
      <c r="J665"/>
      <c r="K665"/>
      <c r="L665"/>
      <c r="M665"/>
    </row>
    <row r="666" spans="1:13" s="34" customFormat="1" outlineLevel="1" x14ac:dyDescent="0.2">
      <c r="A666" s="221"/>
      <c r="B666" s="64" t="s">
        <v>230</v>
      </c>
      <c r="C666" s="50">
        <v>0</v>
      </c>
      <c r="D666" s="50">
        <v>0</v>
      </c>
      <c r="E666" s="50">
        <v>0</v>
      </c>
      <c r="F666" s="221"/>
      <c r="G666" s="221"/>
      <c r="H666" s="246"/>
      <c r="I666" s="221"/>
      <c r="J666"/>
      <c r="K666"/>
      <c r="L666"/>
      <c r="M666"/>
    </row>
    <row r="667" spans="1:13" s="34" customFormat="1" ht="15" customHeight="1" outlineLevel="1" x14ac:dyDescent="0.2">
      <c r="A667" s="227" t="s">
        <v>515</v>
      </c>
      <c r="B667" s="227"/>
      <c r="C667" s="227"/>
      <c r="D667" s="227"/>
      <c r="E667" s="227"/>
      <c r="F667" s="227"/>
      <c r="G667" s="227"/>
      <c r="H667" s="227"/>
      <c r="I667" s="227"/>
      <c r="J667"/>
      <c r="K667"/>
      <c r="L667"/>
      <c r="M667"/>
    </row>
    <row r="668" spans="1:13" s="34" customFormat="1" ht="14.25" customHeight="1" outlineLevel="1" x14ac:dyDescent="0.2">
      <c r="A668" s="236"/>
      <c r="B668" s="64" t="s">
        <v>237</v>
      </c>
      <c r="C668" s="66">
        <f>SUM(C669:C674)</f>
        <v>6427.8947399999997</v>
      </c>
      <c r="D668" s="66">
        <f>SUM(D669:D674)</f>
        <v>6427.8947399999997</v>
      </c>
      <c r="E668" s="66">
        <f>SUM(E669:E674)</f>
        <v>6427.8947399999997</v>
      </c>
      <c r="F668" s="236"/>
      <c r="G668" s="236"/>
      <c r="H668" s="236"/>
      <c r="I668" s="236"/>
      <c r="J668"/>
      <c r="K668"/>
      <c r="L668"/>
      <c r="M668"/>
    </row>
    <row r="669" spans="1:13" s="34" customFormat="1" outlineLevel="1" x14ac:dyDescent="0.2">
      <c r="A669" s="236"/>
      <c r="B669" s="64" t="s">
        <v>7</v>
      </c>
      <c r="C669" s="66">
        <f>C677+C695+C722</f>
        <v>6106.5</v>
      </c>
      <c r="D669" s="66">
        <f>D677+D695+D722</f>
        <v>6106.5</v>
      </c>
      <c r="E669" s="66">
        <f>E677+E695+E722</f>
        <v>6106.5</v>
      </c>
      <c r="F669" s="236"/>
      <c r="G669" s="236"/>
      <c r="H669" s="236"/>
      <c r="I669" s="236"/>
      <c r="J669">
        <f>D669/C669*100</f>
        <v>100</v>
      </c>
      <c r="K669"/>
      <c r="L669"/>
      <c r="M669"/>
    </row>
    <row r="670" spans="1:13" s="34" customFormat="1" outlineLevel="1" x14ac:dyDescent="0.2">
      <c r="A670" s="236"/>
      <c r="B670" s="64" t="s">
        <v>8</v>
      </c>
      <c r="C670" s="66">
        <f t="shared" ref="C670:E674" si="31">C678+C723+C696</f>
        <v>321.39474000000001</v>
      </c>
      <c r="D670" s="66">
        <f t="shared" si="31"/>
        <v>321.39474000000001</v>
      </c>
      <c r="E670" s="66">
        <f t="shared" si="31"/>
        <v>321.39474000000001</v>
      </c>
      <c r="F670" s="236"/>
      <c r="G670" s="236"/>
      <c r="H670" s="236"/>
      <c r="I670" s="236"/>
      <c r="J670">
        <f>D670/C670*100</f>
        <v>100</v>
      </c>
      <c r="K670"/>
      <c r="L670"/>
      <c r="M670"/>
    </row>
    <row r="671" spans="1:13" s="34" customFormat="1" outlineLevel="1" x14ac:dyDescent="0.2">
      <c r="A671" s="236"/>
      <c r="B671" s="64" t="s">
        <v>9</v>
      </c>
      <c r="C671" s="66">
        <f t="shared" si="31"/>
        <v>0</v>
      </c>
      <c r="D671" s="66">
        <f t="shared" si="31"/>
        <v>0</v>
      </c>
      <c r="E671" s="66">
        <f t="shared" si="31"/>
        <v>0</v>
      </c>
      <c r="F671" s="236"/>
      <c r="G671" s="236"/>
      <c r="H671" s="236"/>
      <c r="I671" s="236"/>
      <c r="J671"/>
      <c r="K671"/>
      <c r="L671"/>
      <c r="M671"/>
    </row>
    <row r="672" spans="1:13" s="34" customFormat="1" outlineLevel="1" x14ac:dyDescent="0.2">
      <c r="A672" s="236"/>
      <c r="B672" s="64" t="s">
        <v>10</v>
      </c>
      <c r="C672" s="66">
        <f t="shared" si="31"/>
        <v>0</v>
      </c>
      <c r="D672" s="66">
        <f t="shared" si="31"/>
        <v>0</v>
      </c>
      <c r="E672" s="66">
        <f t="shared" si="31"/>
        <v>0</v>
      </c>
      <c r="F672" s="236"/>
      <c r="G672" s="236"/>
      <c r="H672" s="236"/>
      <c r="I672" s="236"/>
      <c r="J672"/>
      <c r="K672"/>
      <c r="L672"/>
      <c r="M672"/>
    </row>
    <row r="673" spans="1:21" s="34" customFormat="1" outlineLevel="1" x14ac:dyDescent="0.2">
      <c r="A673" s="236"/>
      <c r="B673" s="64" t="s">
        <v>236</v>
      </c>
      <c r="C673" s="66">
        <f t="shared" si="31"/>
        <v>0</v>
      </c>
      <c r="D673" s="66">
        <f t="shared" si="31"/>
        <v>0</v>
      </c>
      <c r="E673" s="66">
        <f t="shared" si="31"/>
        <v>0</v>
      </c>
      <c r="F673" s="236"/>
      <c r="G673" s="236"/>
      <c r="H673" s="236"/>
      <c r="I673" s="236"/>
      <c r="J673"/>
      <c r="K673"/>
      <c r="L673"/>
      <c r="M673"/>
    </row>
    <row r="674" spans="1:21" s="34" customFormat="1" outlineLevel="1" x14ac:dyDescent="0.2">
      <c r="A674" s="236"/>
      <c r="B674" s="64" t="s">
        <v>230</v>
      </c>
      <c r="C674" s="66">
        <f t="shared" si="31"/>
        <v>0</v>
      </c>
      <c r="D674" s="66">
        <f t="shared" si="31"/>
        <v>0</v>
      </c>
      <c r="E674" s="66">
        <f t="shared" si="31"/>
        <v>0</v>
      </c>
      <c r="F674" s="236"/>
      <c r="G674" s="236"/>
      <c r="H674" s="236"/>
      <c r="I674" s="236"/>
      <c r="J674"/>
      <c r="K674"/>
      <c r="L674"/>
      <c r="M674"/>
    </row>
    <row r="675" spans="1:21" s="34" customFormat="1" ht="19.5" outlineLevel="1" x14ac:dyDescent="0.2">
      <c r="A675" s="219" t="s">
        <v>52</v>
      </c>
      <c r="B675" s="67" t="s">
        <v>714</v>
      </c>
      <c r="C675" s="69"/>
      <c r="D675" s="69"/>
      <c r="E675" s="69"/>
      <c r="F675" s="218"/>
      <c r="G675" s="218"/>
      <c r="H675" s="218"/>
      <c r="I675" s="219"/>
      <c r="J675"/>
      <c r="K675"/>
      <c r="L675"/>
      <c r="M675"/>
    </row>
    <row r="676" spans="1:21" s="34" customFormat="1" ht="15.75" customHeight="1" outlineLevel="1" x14ac:dyDescent="0.2">
      <c r="A676" s="220"/>
      <c r="B676" s="64" t="s">
        <v>6</v>
      </c>
      <c r="C676" s="69">
        <f>SUM(C677:C682)</f>
        <v>0</v>
      </c>
      <c r="D676" s="69">
        <f>SUM(D677:D682)</f>
        <v>0</v>
      </c>
      <c r="E676" s="69">
        <f>SUM(E677:E682)</f>
        <v>0</v>
      </c>
      <c r="F676" s="218"/>
      <c r="G676" s="218"/>
      <c r="H676" s="218"/>
      <c r="I676" s="220"/>
      <c r="J676"/>
      <c r="K676"/>
      <c r="L676"/>
      <c r="M676"/>
    </row>
    <row r="677" spans="1:21" s="34" customFormat="1" ht="16.5" customHeight="1" outlineLevel="1" x14ac:dyDescent="0.2">
      <c r="A677" s="220"/>
      <c r="B677" s="64" t="s">
        <v>7</v>
      </c>
      <c r="C677" s="69">
        <f>C686</f>
        <v>0</v>
      </c>
      <c r="D677" s="69">
        <f t="shared" ref="D677:E677" si="32">D686</f>
        <v>0</v>
      </c>
      <c r="E677" s="69">
        <f t="shared" si="32"/>
        <v>0</v>
      </c>
      <c r="F677" s="218"/>
      <c r="G677" s="218"/>
      <c r="H677" s="218"/>
      <c r="I677" s="220"/>
      <c r="J677"/>
      <c r="K677"/>
      <c r="L677"/>
      <c r="M677"/>
    </row>
    <row r="678" spans="1:21" s="34" customFormat="1" outlineLevel="1" x14ac:dyDescent="0.2">
      <c r="A678" s="220"/>
      <c r="B678" s="64" t="s">
        <v>8</v>
      </c>
      <c r="C678" s="69">
        <f t="shared" ref="C678:E682" si="33">C687</f>
        <v>0</v>
      </c>
      <c r="D678" s="69">
        <f t="shared" si="33"/>
        <v>0</v>
      </c>
      <c r="E678" s="69">
        <f t="shared" si="33"/>
        <v>0</v>
      </c>
      <c r="F678" s="218"/>
      <c r="G678" s="218"/>
      <c r="H678" s="218"/>
      <c r="I678" s="220"/>
      <c r="J678"/>
      <c r="K678"/>
      <c r="L678"/>
      <c r="M678"/>
    </row>
    <row r="679" spans="1:21" s="34" customFormat="1" outlineLevel="1" x14ac:dyDescent="0.2">
      <c r="A679" s="220"/>
      <c r="B679" s="64" t="s">
        <v>9</v>
      </c>
      <c r="C679" s="69">
        <f t="shared" si="33"/>
        <v>0</v>
      </c>
      <c r="D679" s="69">
        <f t="shared" si="33"/>
        <v>0</v>
      </c>
      <c r="E679" s="69">
        <f t="shared" si="33"/>
        <v>0</v>
      </c>
      <c r="F679" s="218"/>
      <c r="G679" s="218"/>
      <c r="H679" s="218"/>
      <c r="I679" s="220"/>
      <c r="J679"/>
      <c r="K679"/>
      <c r="L679"/>
      <c r="M679"/>
    </row>
    <row r="680" spans="1:21" s="34" customFormat="1" outlineLevel="1" x14ac:dyDescent="0.2">
      <c r="A680" s="220"/>
      <c r="B680" s="64" t="s">
        <v>10</v>
      </c>
      <c r="C680" s="69">
        <f t="shared" si="33"/>
        <v>0</v>
      </c>
      <c r="D680" s="69">
        <f t="shared" si="33"/>
        <v>0</v>
      </c>
      <c r="E680" s="69">
        <f t="shared" si="33"/>
        <v>0</v>
      </c>
      <c r="F680" s="218"/>
      <c r="G680" s="218"/>
      <c r="H680" s="218"/>
      <c r="I680" s="220"/>
      <c r="J680"/>
      <c r="K680"/>
      <c r="L680"/>
      <c r="M680"/>
    </row>
    <row r="681" spans="1:21" s="34" customFormat="1" outlineLevel="1" x14ac:dyDescent="0.2">
      <c r="A681" s="220"/>
      <c r="B681" s="64" t="s">
        <v>236</v>
      </c>
      <c r="C681" s="69">
        <f t="shared" si="33"/>
        <v>0</v>
      </c>
      <c r="D681" s="69">
        <f t="shared" si="33"/>
        <v>0</v>
      </c>
      <c r="E681" s="69">
        <f t="shared" si="33"/>
        <v>0</v>
      </c>
      <c r="F681" s="218"/>
      <c r="G681" s="218"/>
      <c r="H681" s="218"/>
      <c r="I681" s="220"/>
      <c r="J681"/>
      <c r="K681"/>
      <c r="L681"/>
      <c r="M681"/>
    </row>
    <row r="682" spans="1:21" s="34" customFormat="1" outlineLevel="1" x14ac:dyDescent="0.2">
      <c r="A682" s="220"/>
      <c r="B682" s="64" t="s">
        <v>230</v>
      </c>
      <c r="C682" s="69">
        <f t="shared" si="33"/>
        <v>0</v>
      </c>
      <c r="D682" s="69">
        <f t="shared" si="33"/>
        <v>0</v>
      </c>
      <c r="E682" s="69">
        <f t="shared" si="33"/>
        <v>0</v>
      </c>
      <c r="F682" s="218"/>
      <c r="G682" s="218"/>
      <c r="H682" s="218"/>
      <c r="I682" s="220"/>
      <c r="J682"/>
      <c r="K682"/>
      <c r="L682"/>
      <c r="M682"/>
    </row>
    <row r="683" spans="1:21" s="34" customFormat="1" ht="42" customHeight="1" outlineLevel="1" x14ac:dyDescent="0.2">
      <c r="A683" s="221"/>
      <c r="B683" s="182" t="s">
        <v>692</v>
      </c>
      <c r="C683" s="50"/>
      <c r="D683" s="50"/>
      <c r="E683" s="50"/>
      <c r="F683" s="167" t="s">
        <v>12</v>
      </c>
      <c r="G683" s="167"/>
      <c r="H683" s="167" t="s">
        <v>12</v>
      </c>
      <c r="I683" s="221"/>
      <c r="J683"/>
      <c r="K683"/>
      <c r="L683"/>
      <c r="M683"/>
    </row>
    <row r="684" spans="1:21" s="34" customFormat="1" ht="14.25" customHeight="1" outlineLevel="1" x14ac:dyDescent="0.2">
      <c r="A684" s="218" t="s">
        <v>78</v>
      </c>
      <c r="B684" s="70" t="s">
        <v>693</v>
      </c>
      <c r="C684" s="69"/>
      <c r="D684" s="69"/>
      <c r="E684" s="69"/>
      <c r="F684" s="219"/>
      <c r="G684" s="219"/>
      <c r="H684" s="219"/>
      <c r="I684" s="219"/>
      <c r="J684"/>
      <c r="K684"/>
      <c r="L684"/>
      <c r="M684"/>
    </row>
    <row r="685" spans="1:21" s="34" customFormat="1" outlineLevel="1" x14ac:dyDescent="0.2">
      <c r="A685" s="218"/>
      <c r="B685" s="64" t="s">
        <v>6</v>
      </c>
      <c r="C685" s="69">
        <f>SUM(C686:C691)</f>
        <v>0</v>
      </c>
      <c r="D685" s="69">
        <f>SUM(D686:D691)</f>
        <v>0</v>
      </c>
      <c r="E685" s="69">
        <f>SUM(E686:E691)</f>
        <v>0</v>
      </c>
      <c r="F685" s="220"/>
      <c r="G685" s="220"/>
      <c r="H685" s="220"/>
      <c r="I685" s="220"/>
      <c r="J685"/>
      <c r="K685"/>
      <c r="L685"/>
      <c r="M685"/>
      <c r="N685" s="53"/>
      <c r="O685" s="53"/>
      <c r="P685" s="53"/>
      <c r="Q685" s="53"/>
      <c r="R685" s="53"/>
      <c r="S685" s="53"/>
      <c r="T685" s="53"/>
      <c r="U685" s="53"/>
    </row>
    <row r="686" spans="1:21" s="34" customFormat="1" outlineLevel="1" x14ac:dyDescent="0.2">
      <c r="A686" s="218"/>
      <c r="B686" s="64" t="s">
        <v>7</v>
      </c>
      <c r="C686" s="50">
        <v>0</v>
      </c>
      <c r="D686" s="50">
        <v>0</v>
      </c>
      <c r="E686" s="50">
        <v>0</v>
      </c>
      <c r="F686" s="220"/>
      <c r="G686" s="220"/>
      <c r="H686" s="220"/>
      <c r="I686" s="220"/>
      <c r="J686"/>
      <c r="K686"/>
      <c r="L686"/>
      <c r="M686"/>
      <c r="N686" s="53"/>
      <c r="O686" s="53"/>
      <c r="P686" s="53"/>
      <c r="Q686" s="53"/>
      <c r="R686" s="53"/>
      <c r="S686" s="53"/>
      <c r="T686" s="53"/>
      <c r="U686" s="53"/>
    </row>
    <row r="687" spans="1:21" s="34" customFormat="1" outlineLevel="1" x14ac:dyDescent="0.2">
      <c r="A687" s="218"/>
      <c r="B687" s="64" t="s">
        <v>8</v>
      </c>
      <c r="C687" s="50">
        <v>0</v>
      </c>
      <c r="D687" s="50">
        <v>0</v>
      </c>
      <c r="E687" s="50">
        <v>0</v>
      </c>
      <c r="F687" s="220"/>
      <c r="G687" s="220"/>
      <c r="H687" s="220"/>
      <c r="I687" s="220"/>
      <c r="J687"/>
      <c r="K687"/>
      <c r="L687"/>
      <c r="M687"/>
      <c r="N687" s="53"/>
      <c r="O687" s="53"/>
      <c r="P687" s="53"/>
      <c r="Q687" s="53"/>
      <c r="R687" s="53"/>
      <c r="S687" s="53"/>
      <c r="T687" s="53"/>
      <c r="U687" s="53"/>
    </row>
    <row r="688" spans="1:21" s="34" customFormat="1" ht="16.5" customHeight="1" outlineLevel="1" x14ac:dyDescent="0.2">
      <c r="A688" s="218"/>
      <c r="B688" s="64" t="s">
        <v>9</v>
      </c>
      <c r="C688" s="50">
        <v>0</v>
      </c>
      <c r="D688" s="50">
        <v>0</v>
      </c>
      <c r="E688" s="50">
        <v>0</v>
      </c>
      <c r="F688" s="220"/>
      <c r="G688" s="220"/>
      <c r="H688" s="220"/>
      <c r="I688" s="220"/>
      <c r="J688"/>
      <c r="K688"/>
      <c r="L688"/>
      <c r="M688"/>
      <c r="N688" s="53"/>
      <c r="O688" s="53"/>
      <c r="P688" s="53"/>
      <c r="Q688" s="53"/>
      <c r="R688" s="53"/>
      <c r="S688" s="53"/>
      <c r="T688" s="53"/>
      <c r="U688" s="53"/>
    </row>
    <row r="689" spans="1:21" s="34" customFormat="1" outlineLevel="1" x14ac:dyDescent="0.2">
      <c r="A689" s="218"/>
      <c r="B689" s="64" t="s">
        <v>10</v>
      </c>
      <c r="C689" s="50">
        <v>0</v>
      </c>
      <c r="D689" s="50">
        <v>0</v>
      </c>
      <c r="E689" s="50">
        <v>0</v>
      </c>
      <c r="F689" s="220"/>
      <c r="G689" s="220"/>
      <c r="H689" s="220"/>
      <c r="I689" s="220"/>
      <c r="J689"/>
      <c r="K689"/>
      <c r="L689"/>
      <c r="M689"/>
      <c r="N689" s="53"/>
      <c r="O689" s="53"/>
      <c r="P689" s="53"/>
      <c r="Q689" s="53"/>
      <c r="R689" s="53"/>
      <c r="S689" s="53"/>
      <c r="T689" s="53"/>
      <c r="U689" s="53"/>
    </row>
    <row r="690" spans="1:21" s="34" customFormat="1" outlineLevel="1" x14ac:dyDescent="0.2">
      <c r="A690" s="218"/>
      <c r="B690" s="64" t="s">
        <v>236</v>
      </c>
      <c r="C690" s="50">
        <v>0</v>
      </c>
      <c r="D690" s="50">
        <v>0</v>
      </c>
      <c r="E690" s="50">
        <v>0</v>
      </c>
      <c r="F690" s="220"/>
      <c r="G690" s="220"/>
      <c r="H690" s="220"/>
      <c r="I690" s="220"/>
      <c r="J690"/>
      <c r="K690"/>
      <c r="L690"/>
      <c r="M690"/>
      <c r="N690" s="53"/>
      <c r="O690" s="53"/>
      <c r="P690" s="53"/>
      <c r="Q690" s="53"/>
      <c r="R690" s="53"/>
      <c r="S690" s="53"/>
      <c r="T690" s="53"/>
      <c r="U690" s="53"/>
    </row>
    <row r="691" spans="1:21" s="34" customFormat="1" outlineLevel="1" x14ac:dyDescent="0.2">
      <c r="A691" s="218"/>
      <c r="B691" s="64" t="s">
        <v>230</v>
      </c>
      <c r="C691" s="50">
        <v>0</v>
      </c>
      <c r="D691" s="50">
        <v>0</v>
      </c>
      <c r="E691" s="50">
        <v>0</v>
      </c>
      <c r="F691" s="220"/>
      <c r="G691" s="220"/>
      <c r="H691" s="220"/>
      <c r="I691" s="220"/>
      <c r="J691"/>
      <c r="K691"/>
      <c r="L691"/>
      <c r="M691"/>
      <c r="N691" s="53"/>
      <c r="O691" s="53"/>
      <c r="P691" s="53"/>
      <c r="Q691" s="53"/>
      <c r="R691" s="53"/>
      <c r="S691" s="53"/>
      <c r="T691" s="53"/>
      <c r="U691" s="53"/>
    </row>
    <row r="692" spans="1:21" s="34" customFormat="1" outlineLevel="1" x14ac:dyDescent="0.2">
      <c r="A692" s="218"/>
      <c r="B692" s="64" t="s">
        <v>275</v>
      </c>
      <c r="C692" s="50">
        <f>C686+C687</f>
        <v>0</v>
      </c>
      <c r="D692" s="50">
        <f>D686+D687</f>
        <v>0</v>
      </c>
      <c r="E692" s="50">
        <f>E686+E687</f>
        <v>0</v>
      </c>
      <c r="F692" s="221"/>
      <c r="G692" s="221"/>
      <c r="H692" s="221"/>
      <c r="I692" s="221"/>
      <c r="J692"/>
      <c r="K692"/>
      <c r="L692"/>
      <c r="M692"/>
      <c r="N692" s="53"/>
      <c r="O692" s="53"/>
      <c r="P692" s="53"/>
      <c r="Q692" s="53"/>
      <c r="R692" s="53"/>
      <c r="S692" s="53"/>
      <c r="T692" s="53"/>
      <c r="U692" s="53"/>
    </row>
    <row r="693" spans="1:21" s="34" customFormat="1" ht="29.25" outlineLevel="1" x14ac:dyDescent="0.2">
      <c r="A693" s="218" t="s">
        <v>516</v>
      </c>
      <c r="B693" s="67" t="s">
        <v>517</v>
      </c>
      <c r="C693" s="69"/>
      <c r="D693" s="69"/>
      <c r="E693" s="69"/>
      <c r="F693" s="219"/>
      <c r="G693" s="219"/>
      <c r="H693" s="219"/>
      <c r="I693" s="219"/>
      <c r="J693"/>
      <c r="K693"/>
      <c r="L693"/>
      <c r="M693"/>
      <c r="N693" s="53"/>
      <c r="O693" s="53"/>
      <c r="P693" s="53"/>
      <c r="Q693" s="53"/>
      <c r="R693" s="53"/>
      <c r="S693" s="53"/>
      <c r="T693" s="53"/>
      <c r="U693" s="53"/>
    </row>
    <row r="694" spans="1:21" s="34" customFormat="1" outlineLevel="1" x14ac:dyDescent="0.2">
      <c r="A694" s="218"/>
      <c r="B694" s="64" t="s">
        <v>6</v>
      </c>
      <c r="C694" s="69">
        <f>SUM(C695:C700)</f>
        <v>6427.8947399999997</v>
      </c>
      <c r="D694" s="69">
        <f>SUM(D695:D700)</f>
        <v>6427.8947399999997</v>
      </c>
      <c r="E694" s="69">
        <f>SUM(E695:E700)</f>
        <v>6427.8947399999997</v>
      </c>
      <c r="F694" s="220"/>
      <c r="G694" s="220"/>
      <c r="H694" s="220"/>
      <c r="I694" s="220"/>
      <c r="J694"/>
      <c r="K694"/>
      <c r="L694"/>
      <c r="M694"/>
      <c r="N694" s="53"/>
      <c r="O694" s="53"/>
      <c r="P694" s="53"/>
      <c r="Q694" s="53"/>
      <c r="R694" s="53"/>
      <c r="S694" s="53"/>
      <c r="T694" s="53"/>
      <c r="U694" s="53"/>
    </row>
    <row r="695" spans="1:21" s="34" customFormat="1" outlineLevel="1" x14ac:dyDescent="0.2">
      <c r="A695" s="218"/>
      <c r="B695" s="64" t="s">
        <v>7</v>
      </c>
      <c r="C695" s="50">
        <f>C704+C713</f>
        <v>6106.5</v>
      </c>
      <c r="D695" s="50">
        <f t="shared" ref="D695:E695" si="34">D704+D713</f>
        <v>6106.5</v>
      </c>
      <c r="E695" s="50">
        <f t="shared" si="34"/>
        <v>6106.5</v>
      </c>
      <c r="F695" s="220"/>
      <c r="G695" s="220"/>
      <c r="H695" s="220"/>
      <c r="I695" s="220"/>
      <c r="J695">
        <f>D695/C695*100</f>
        <v>100</v>
      </c>
      <c r="K695"/>
      <c r="L695"/>
      <c r="M695"/>
      <c r="N695" s="53"/>
      <c r="O695" s="53"/>
      <c r="P695" s="53"/>
      <c r="Q695" s="53"/>
      <c r="R695" s="53"/>
      <c r="S695" s="53"/>
      <c r="T695" s="53"/>
      <c r="U695" s="53"/>
    </row>
    <row r="696" spans="1:21" s="34" customFormat="1" outlineLevel="1" x14ac:dyDescent="0.2">
      <c r="A696" s="218"/>
      <c r="B696" s="64" t="s">
        <v>8</v>
      </c>
      <c r="C696" s="50">
        <f t="shared" ref="C696:E701" si="35">C705+C714</f>
        <v>321.39474000000001</v>
      </c>
      <c r="D696" s="50">
        <f t="shared" si="35"/>
        <v>321.39474000000001</v>
      </c>
      <c r="E696" s="50">
        <f t="shared" si="35"/>
        <v>321.39474000000001</v>
      </c>
      <c r="F696" s="220"/>
      <c r="G696" s="220"/>
      <c r="H696" s="220"/>
      <c r="I696" s="220"/>
      <c r="J696">
        <f>D696/C696*100</f>
        <v>100</v>
      </c>
      <c r="K696"/>
      <c r="L696"/>
      <c r="M696"/>
      <c r="N696" s="53"/>
      <c r="O696" s="53"/>
      <c r="P696" s="53"/>
      <c r="Q696" s="53"/>
      <c r="R696" s="53"/>
      <c r="S696" s="53"/>
      <c r="T696" s="53"/>
      <c r="U696" s="53"/>
    </row>
    <row r="697" spans="1:21" s="34" customFormat="1" outlineLevel="1" x14ac:dyDescent="0.2">
      <c r="A697" s="218"/>
      <c r="B697" s="64" t="s">
        <v>9</v>
      </c>
      <c r="C697" s="50">
        <f t="shared" si="35"/>
        <v>0</v>
      </c>
      <c r="D697" s="50">
        <f t="shared" si="35"/>
        <v>0</v>
      </c>
      <c r="E697" s="50">
        <f t="shared" si="35"/>
        <v>0</v>
      </c>
      <c r="F697" s="220"/>
      <c r="G697" s="220"/>
      <c r="H697" s="220"/>
      <c r="I697" s="220"/>
      <c r="J697"/>
      <c r="K697"/>
      <c r="L697"/>
      <c r="M697"/>
      <c r="N697" s="53"/>
      <c r="O697" s="53"/>
      <c r="P697" s="53"/>
      <c r="Q697" s="53"/>
      <c r="R697" s="53"/>
      <c r="S697" s="53"/>
      <c r="T697" s="53"/>
      <c r="U697" s="53"/>
    </row>
    <row r="698" spans="1:21" s="34" customFormat="1" outlineLevel="1" x14ac:dyDescent="0.2">
      <c r="A698" s="218"/>
      <c r="B698" s="64" t="s">
        <v>10</v>
      </c>
      <c r="C698" s="50">
        <f t="shared" si="35"/>
        <v>0</v>
      </c>
      <c r="D698" s="50">
        <f t="shared" si="35"/>
        <v>0</v>
      </c>
      <c r="E698" s="50">
        <f t="shared" si="35"/>
        <v>0</v>
      </c>
      <c r="F698" s="220"/>
      <c r="G698" s="220"/>
      <c r="H698" s="220"/>
      <c r="I698" s="220"/>
      <c r="J698"/>
      <c r="K698"/>
      <c r="L698"/>
      <c r="M698"/>
      <c r="N698" s="53"/>
      <c r="O698" s="53"/>
      <c r="P698" s="53"/>
      <c r="Q698" s="53"/>
      <c r="R698" s="53"/>
      <c r="S698" s="53"/>
      <c r="T698" s="53"/>
      <c r="U698" s="53"/>
    </row>
    <row r="699" spans="1:21" s="38" customFormat="1" outlineLevel="1" x14ac:dyDescent="0.2">
      <c r="A699" s="218"/>
      <c r="B699" s="64" t="s">
        <v>236</v>
      </c>
      <c r="C699" s="50">
        <f t="shared" si="35"/>
        <v>0</v>
      </c>
      <c r="D699" s="50">
        <f t="shared" si="35"/>
        <v>0</v>
      </c>
      <c r="E699" s="50">
        <f t="shared" si="35"/>
        <v>0</v>
      </c>
      <c r="F699" s="220"/>
      <c r="G699" s="220"/>
      <c r="H699" s="220"/>
      <c r="I699" s="220"/>
      <c r="J699"/>
      <c r="K699"/>
      <c r="L699"/>
      <c r="M699"/>
      <c r="N699" s="53"/>
      <c r="O699" s="53"/>
      <c r="P699" s="53"/>
      <c r="Q699" s="53"/>
      <c r="R699" s="53"/>
      <c r="S699" s="53"/>
      <c r="T699" s="53"/>
      <c r="U699" s="53"/>
    </row>
    <row r="700" spans="1:21" s="38" customFormat="1" outlineLevel="1" x14ac:dyDescent="0.2">
      <c r="A700" s="218"/>
      <c r="B700" s="64" t="s">
        <v>230</v>
      </c>
      <c r="C700" s="50">
        <f t="shared" si="35"/>
        <v>0</v>
      </c>
      <c r="D700" s="50">
        <f t="shared" si="35"/>
        <v>0</v>
      </c>
      <c r="E700" s="50">
        <f t="shared" si="35"/>
        <v>0</v>
      </c>
      <c r="F700" s="220"/>
      <c r="G700" s="220"/>
      <c r="H700" s="220"/>
      <c r="I700" s="220"/>
      <c r="J700"/>
      <c r="K700"/>
      <c r="L700"/>
      <c r="M700"/>
      <c r="N700" s="53"/>
      <c r="O700" s="53"/>
      <c r="P700" s="53"/>
      <c r="Q700" s="53"/>
      <c r="R700" s="53"/>
      <c r="S700" s="53"/>
      <c r="T700" s="53"/>
      <c r="U700" s="53"/>
    </row>
    <row r="701" spans="1:21" s="38" customFormat="1" outlineLevel="1" x14ac:dyDescent="0.2">
      <c r="A701" s="218"/>
      <c r="B701" s="64" t="s">
        <v>275</v>
      </c>
      <c r="C701" s="50">
        <f t="shared" si="35"/>
        <v>6427.8947399999997</v>
      </c>
      <c r="D701" s="50">
        <f t="shared" si="35"/>
        <v>6427.8947399999997</v>
      </c>
      <c r="E701" s="50">
        <f t="shared" si="35"/>
        <v>6427.8947399999997</v>
      </c>
      <c r="F701" s="221"/>
      <c r="G701" s="221"/>
      <c r="H701" s="221"/>
      <c r="I701" s="221"/>
      <c r="J701"/>
      <c r="K701"/>
      <c r="L701"/>
      <c r="M701"/>
      <c r="N701" s="53"/>
      <c r="O701" s="53"/>
      <c r="P701" s="53"/>
      <c r="Q701" s="53"/>
      <c r="R701" s="53"/>
      <c r="S701" s="53"/>
      <c r="T701" s="53"/>
      <c r="U701" s="53"/>
    </row>
    <row r="702" spans="1:21" s="38" customFormat="1" ht="29.25" outlineLevel="1" x14ac:dyDescent="0.2">
      <c r="A702" s="218" t="s">
        <v>518</v>
      </c>
      <c r="B702" s="67" t="s">
        <v>519</v>
      </c>
      <c r="C702" s="69"/>
      <c r="D702" s="69"/>
      <c r="E702" s="69"/>
      <c r="F702" s="219"/>
      <c r="G702" s="219"/>
      <c r="H702" s="219"/>
      <c r="I702" s="219" t="s">
        <v>694</v>
      </c>
      <c r="J702"/>
      <c r="K702"/>
      <c r="L702"/>
      <c r="M702"/>
      <c r="N702" s="53"/>
      <c r="O702" s="53"/>
      <c r="P702" s="53"/>
      <c r="Q702" s="53"/>
      <c r="R702" s="53"/>
      <c r="S702" s="53"/>
      <c r="T702" s="53"/>
      <c r="U702" s="53"/>
    </row>
    <row r="703" spans="1:21" s="38" customFormat="1" ht="14.25" customHeight="1" outlineLevel="1" x14ac:dyDescent="0.2">
      <c r="A703" s="218"/>
      <c r="B703" s="64" t="s">
        <v>6</v>
      </c>
      <c r="C703" s="69">
        <f>SUM(C704:C709)</f>
        <v>6427.8947399999997</v>
      </c>
      <c r="D703" s="69">
        <f>SUM(D704:D709)</f>
        <v>6427.8947399999997</v>
      </c>
      <c r="E703" s="69">
        <f>SUM(E704:E709)</f>
        <v>6427.8947399999997</v>
      </c>
      <c r="F703" s="220"/>
      <c r="G703" s="220"/>
      <c r="H703" s="220"/>
      <c r="I703" s="220"/>
      <c r="J703"/>
      <c r="K703"/>
      <c r="L703"/>
      <c r="M703"/>
      <c r="N703" s="53"/>
      <c r="O703" s="53"/>
      <c r="P703" s="53"/>
      <c r="Q703" s="53"/>
      <c r="R703" s="53"/>
      <c r="S703" s="53"/>
      <c r="T703" s="53"/>
      <c r="U703" s="53"/>
    </row>
    <row r="704" spans="1:21" s="38" customFormat="1" outlineLevel="1" x14ac:dyDescent="0.2">
      <c r="A704" s="218"/>
      <c r="B704" s="64" t="s">
        <v>7</v>
      </c>
      <c r="C704" s="50">
        <v>6106.5</v>
      </c>
      <c r="D704" s="50">
        <v>6106.5</v>
      </c>
      <c r="E704" s="50">
        <v>6106.5</v>
      </c>
      <c r="F704" s="220"/>
      <c r="G704" s="220"/>
      <c r="H704" s="220"/>
      <c r="I704" s="220"/>
      <c r="J704"/>
      <c r="K704"/>
      <c r="L704"/>
      <c r="M704"/>
      <c r="N704" s="53"/>
      <c r="O704" s="53"/>
      <c r="P704" s="53"/>
      <c r="Q704" s="53"/>
      <c r="R704" s="53"/>
      <c r="S704" s="53"/>
      <c r="T704" s="53"/>
      <c r="U704" s="53"/>
    </row>
    <row r="705" spans="1:21" s="38" customFormat="1" outlineLevel="1" x14ac:dyDescent="0.2">
      <c r="A705" s="218"/>
      <c r="B705" s="64" t="s">
        <v>8</v>
      </c>
      <c r="C705" s="50">
        <v>321.39474000000001</v>
      </c>
      <c r="D705" s="50">
        <v>321.39474000000001</v>
      </c>
      <c r="E705" s="50">
        <v>321.39474000000001</v>
      </c>
      <c r="F705" s="220"/>
      <c r="G705" s="220"/>
      <c r="H705" s="220"/>
      <c r="I705" s="220"/>
      <c r="J705"/>
      <c r="K705"/>
      <c r="L705"/>
      <c r="M705"/>
      <c r="N705" s="53"/>
      <c r="O705" s="53"/>
      <c r="P705" s="53"/>
      <c r="Q705" s="53"/>
      <c r="R705" s="53"/>
      <c r="S705" s="53"/>
      <c r="T705" s="53"/>
      <c r="U705" s="53"/>
    </row>
    <row r="706" spans="1:21" s="38" customFormat="1" outlineLevel="1" x14ac:dyDescent="0.2">
      <c r="A706" s="218"/>
      <c r="B706" s="64" t="s">
        <v>9</v>
      </c>
      <c r="C706" s="69">
        <v>0</v>
      </c>
      <c r="D706" s="69">
        <v>0</v>
      </c>
      <c r="E706" s="69">
        <v>0</v>
      </c>
      <c r="F706" s="220"/>
      <c r="G706" s="220"/>
      <c r="H706" s="220"/>
      <c r="I706" s="220"/>
      <c r="J706"/>
      <c r="K706"/>
      <c r="L706"/>
      <c r="M706"/>
      <c r="N706" s="53"/>
      <c r="O706" s="53"/>
      <c r="P706" s="53"/>
      <c r="Q706" s="53"/>
      <c r="R706" s="53"/>
      <c r="S706" s="53"/>
      <c r="T706" s="53"/>
      <c r="U706" s="53"/>
    </row>
    <row r="707" spans="1:21" ht="15" customHeight="1" outlineLevel="1" x14ac:dyDescent="0.2">
      <c r="A707" s="218"/>
      <c r="B707" s="64" t="s">
        <v>10</v>
      </c>
      <c r="C707" s="69">
        <v>0</v>
      </c>
      <c r="D707" s="69">
        <v>0</v>
      </c>
      <c r="E707" s="69">
        <v>0</v>
      </c>
      <c r="F707" s="220"/>
      <c r="G707" s="220"/>
      <c r="H707" s="220"/>
      <c r="I707" s="220"/>
    </row>
    <row r="708" spans="1:21" outlineLevel="1" x14ac:dyDescent="0.2">
      <c r="A708" s="218"/>
      <c r="B708" s="64" t="s">
        <v>236</v>
      </c>
      <c r="C708" s="69">
        <v>0</v>
      </c>
      <c r="D708" s="69">
        <v>0</v>
      </c>
      <c r="E708" s="69">
        <v>0</v>
      </c>
      <c r="F708" s="220"/>
      <c r="G708" s="220"/>
      <c r="H708" s="220"/>
      <c r="I708" s="220"/>
    </row>
    <row r="709" spans="1:21" outlineLevel="1" x14ac:dyDescent="0.2">
      <c r="A709" s="218"/>
      <c r="B709" s="64" t="s">
        <v>230</v>
      </c>
      <c r="C709" s="69">
        <v>0</v>
      </c>
      <c r="D709" s="69">
        <v>0</v>
      </c>
      <c r="E709" s="69">
        <v>0</v>
      </c>
      <c r="F709" s="220"/>
      <c r="G709" s="220"/>
      <c r="H709" s="220"/>
      <c r="I709" s="220"/>
    </row>
    <row r="710" spans="1:21" outlineLevel="1" x14ac:dyDescent="0.2">
      <c r="A710" s="218"/>
      <c r="B710" s="64" t="s">
        <v>275</v>
      </c>
      <c r="C710" s="69">
        <f>C704+C705</f>
        <v>6427.8947399999997</v>
      </c>
      <c r="D710" s="69">
        <f>D704+D705</f>
        <v>6427.8947399999997</v>
      </c>
      <c r="E710" s="69">
        <f>E704+E705</f>
        <v>6427.8947399999997</v>
      </c>
      <c r="F710" s="221"/>
      <c r="G710" s="221"/>
      <c r="H710" s="221"/>
      <c r="I710" s="221"/>
    </row>
    <row r="711" spans="1:21" ht="39" outlineLevel="1" x14ac:dyDescent="0.2">
      <c r="A711" s="218" t="s">
        <v>520</v>
      </c>
      <c r="B711" s="67" t="s">
        <v>521</v>
      </c>
      <c r="C711" s="69"/>
      <c r="D711" s="69"/>
      <c r="E711" s="69"/>
      <c r="F711" s="219"/>
      <c r="G711" s="219"/>
      <c r="H711" s="219"/>
      <c r="I711" s="219"/>
    </row>
    <row r="712" spans="1:21" outlineLevel="1" x14ac:dyDescent="0.2">
      <c r="A712" s="218"/>
      <c r="B712" s="64" t="s">
        <v>6</v>
      </c>
      <c r="C712" s="69">
        <f>SUM(C713:C718)</f>
        <v>0</v>
      </c>
      <c r="D712" s="69">
        <f>SUM(D713:D718)</f>
        <v>0</v>
      </c>
      <c r="E712" s="69">
        <f>SUM(E713:E718)</f>
        <v>0</v>
      </c>
      <c r="F712" s="220"/>
      <c r="G712" s="220"/>
      <c r="H712" s="220"/>
      <c r="I712" s="220"/>
    </row>
    <row r="713" spans="1:21" outlineLevel="1" x14ac:dyDescent="0.2">
      <c r="A713" s="218"/>
      <c r="B713" s="64" t="s">
        <v>7</v>
      </c>
      <c r="C713" s="50">
        <v>0</v>
      </c>
      <c r="D713" s="69">
        <v>0</v>
      </c>
      <c r="E713" s="69">
        <v>0</v>
      </c>
      <c r="F713" s="220"/>
      <c r="G713" s="220"/>
      <c r="H713" s="220"/>
      <c r="I713" s="220"/>
    </row>
    <row r="714" spans="1:21" outlineLevel="1" x14ac:dyDescent="0.2">
      <c r="A714" s="218"/>
      <c r="B714" s="64" t="s">
        <v>8</v>
      </c>
      <c r="C714" s="50">
        <v>0</v>
      </c>
      <c r="D714" s="69">
        <v>0</v>
      </c>
      <c r="E714" s="69">
        <v>0</v>
      </c>
      <c r="F714" s="220"/>
      <c r="G714" s="220"/>
      <c r="H714" s="220"/>
      <c r="I714" s="220"/>
    </row>
    <row r="715" spans="1:21" outlineLevel="1" x14ac:dyDescent="0.2">
      <c r="A715" s="218"/>
      <c r="B715" s="64" t="s">
        <v>9</v>
      </c>
      <c r="C715" s="69">
        <v>0</v>
      </c>
      <c r="D715" s="69">
        <v>0</v>
      </c>
      <c r="E715" s="69">
        <v>0</v>
      </c>
      <c r="F715" s="220"/>
      <c r="G715" s="220"/>
      <c r="H715" s="220"/>
      <c r="I715" s="220"/>
    </row>
    <row r="716" spans="1:21" outlineLevel="1" x14ac:dyDescent="0.2">
      <c r="A716" s="218"/>
      <c r="B716" s="64" t="s">
        <v>10</v>
      </c>
      <c r="C716" s="69">
        <v>0</v>
      </c>
      <c r="D716" s="69">
        <v>0</v>
      </c>
      <c r="E716" s="69">
        <v>0</v>
      </c>
      <c r="F716" s="220"/>
      <c r="G716" s="220"/>
      <c r="H716" s="220"/>
      <c r="I716" s="220"/>
    </row>
    <row r="717" spans="1:21" outlineLevel="1" x14ac:dyDescent="0.2">
      <c r="A717" s="218"/>
      <c r="B717" s="64" t="s">
        <v>236</v>
      </c>
      <c r="C717" s="69">
        <v>0</v>
      </c>
      <c r="D717" s="69">
        <v>0</v>
      </c>
      <c r="E717" s="69">
        <v>0</v>
      </c>
      <c r="F717" s="220"/>
      <c r="G717" s="220"/>
      <c r="H717" s="220"/>
      <c r="I717" s="220"/>
    </row>
    <row r="718" spans="1:21" outlineLevel="1" x14ac:dyDescent="0.2">
      <c r="A718" s="218"/>
      <c r="B718" s="64" t="s">
        <v>230</v>
      </c>
      <c r="C718" s="69">
        <v>0</v>
      </c>
      <c r="D718" s="69">
        <v>0</v>
      </c>
      <c r="E718" s="69">
        <v>0</v>
      </c>
      <c r="F718" s="220"/>
      <c r="G718" s="220"/>
      <c r="H718" s="220"/>
      <c r="I718" s="220"/>
    </row>
    <row r="719" spans="1:21" outlineLevel="1" x14ac:dyDescent="0.2">
      <c r="A719" s="218"/>
      <c r="B719" s="64" t="s">
        <v>275</v>
      </c>
      <c r="C719" s="69">
        <f>C713+C714</f>
        <v>0</v>
      </c>
      <c r="D719" s="69">
        <f>D713+D714</f>
        <v>0</v>
      </c>
      <c r="E719" s="69">
        <f>E713+E714</f>
        <v>0</v>
      </c>
      <c r="F719" s="221"/>
      <c r="G719" s="221"/>
      <c r="H719" s="221"/>
      <c r="I719" s="221"/>
    </row>
    <row r="720" spans="1:21" ht="29.25" outlineLevel="1" x14ac:dyDescent="0.2">
      <c r="A720" s="219" t="s">
        <v>460</v>
      </c>
      <c r="B720" s="67" t="s">
        <v>695</v>
      </c>
      <c r="C720" s="69"/>
      <c r="D720" s="69"/>
      <c r="E720" s="69"/>
      <c r="F720" s="219"/>
      <c r="G720" s="219"/>
      <c r="H720" s="219"/>
      <c r="I720" s="219"/>
    </row>
    <row r="721" spans="1:10" outlineLevel="1" x14ac:dyDescent="0.2">
      <c r="A721" s="220"/>
      <c r="B721" s="64" t="s">
        <v>6</v>
      </c>
      <c r="C721" s="69">
        <f>SUM(C722:C727)</f>
        <v>0</v>
      </c>
      <c r="D721" s="69">
        <f>SUM(D722:D727)</f>
        <v>0</v>
      </c>
      <c r="E721" s="69">
        <f>SUM(E722:E727)</f>
        <v>0</v>
      </c>
      <c r="F721" s="220"/>
      <c r="G721" s="220"/>
      <c r="H721" s="220"/>
      <c r="I721" s="220"/>
    </row>
    <row r="722" spans="1:10" outlineLevel="1" x14ac:dyDescent="0.2">
      <c r="A722" s="220"/>
      <c r="B722" s="64" t="s">
        <v>7</v>
      </c>
      <c r="C722" s="50">
        <v>0</v>
      </c>
      <c r="D722" s="69">
        <v>0</v>
      </c>
      <c r="E722" s="69">
        <v>0</v>
      </c>
      <c r="F722" s="220"/>
      <c r="G722" s="220"/>
      <c r="H722" s="220"/>
      <c r="I722" s="220"/>
    </row>
    <row r="723" spans="1:10" outlineLevel="1" x14ac:dyDescent="0.2">
      <c r="A723" s="220"/>
      <c r="B723" s="64" t="s">
        <v>8</v>
      </c>
      <c r="C723" s="50">
        <v>0</v>
      </c>
      <c r="D723" s="69">
        <v>0</v>
      </c>
      <c r="E723" s="69">
        <v>0</v>
      </c>
      <c r="F723" s="220"/>
      <c r="G723" s="220"/>
      <c r="H723" s="220"/>
      <c r="I723" s="220"/>
    </row>
    <row r="724" spans="1:10" outlineLevel="1" x14ac:dyDescent="0.2">
      <c r="A724" s="220"/>
      <c r="B724" s="64" t="s">
        <v>9</v>
      </c>
      <c r="C724" s="69">
        <v>0</v>
      </c>
      <c r="D724" s="69">
        <v>0</v>
      </c>
      <c r="E724" s="69">
        <v>0</v>
      </c>
      <c r="F724" s="220"/>
      <c r="G724" s="220"/>
      <c r="H724" s="220"/>
      <c r="I724" s="220"/>
    </row>
    <row r="725" spans="1:10" outlineLevel="1" x14ac:dyDescent="0.2">
      <c r="A725" s="220"/>
      <c r="B725" s="64" t="s">
        <v>10</v>
      </c>
      <c r="C725" s="69">
        <v>0</v>
      </c>
      <c r="D725" s="69">
        <v>0</v>
      </c>
      <c r="E725" s="69">
        <v>0</v>
      </c>
      <c r="F725" s="220"/>
      <c r="G725" s="220"/>
      <c r="H725" s="220"/>
      <c r="I725" s="220"/>
    </row>
    <row r="726" spans="1:10" outlineLevel="1" x14ac:dyDescent="0.2">
      <c r="A726" s="220"/>
      <c r="B726" s="64" t="s">
        <v>236</v>
      </c>
      <c r="C726" s="69">
        <v>0</v>
      </c>
      <c r="D726" s="69">
        <v>0</v>
      </c>
      <c r="E726" s="69">
        <v>0</v>
      </c>
      <c r="F726" s="220"/>
      <c r="G726" s="220"/>
      <c r="H726" s="220"/>
      <c r="I726" s="220"/>
    </row>
    <row r="727" spans="1:10" outlineLevel="1" x14ac:dyDescent="0.2">
      <c r="A727" s="220"/>
      <c r="B727" s="64" t="s">
        <v>230</v>
      </c>
      <c r="C727" s="69">
        <v>0</v>
      </c>
      <c r="D727" s="69">
        <v>0</v>
      </c>
      <c r="E727" s="69">
        <v>0</v>
      </c>
      <c r="F727" s="220"/>
      <c r="G727" s="220"/>
      <c r="H727" s="220"/>
      <c r="I727" s="220"/>
    </row>
    <row r="728" spans="1:10" ht="12.75" customHeight="1" outlineLevel="1" x14ac:dyDescent="0.2">
      <c r="A728" s="221"/>
      <c r="B728" s="64" t="s">
        <v>275</v>
      </c>
      <c r="C728" s="69">
        <f>C722+C723</f>
        <v>0</v>
      </c>
      <c r="D728" s="69">
        <f>D722+D723</f>
        <v>0</v>
      </c>
      <c r="E728" s="69">
        <f>E722+E723</f>
        <v>0</v>
      </c>
      <c r="F728" s="221"/>
      <c r="G728" s="221"/>
      <c r="H728" s="221"/>
      <c r="I728" s="221"/>
    </row>
    <row r="729" spans="1:10" ht="12.75" customHeight="1" outlineLevel="1" x14ac:dyDescent="0.2">
      <c r="A729" s="227" t="s">
        <v>243</v>
      </c>
      <c r="B729" s="227"/>
      <c r="C729" s="227"/>
      <c r="D729" s="227"/>
      <c r="E729" s="227"/>
      <c r="F729" s="227"/>
      <c r="G729" s="227"/>
      <c r="H729" s="227"/>
      <c r="I729" s="227"/>
    </row>
    <row r="730" spans="1:10" ht="12.75" customHeight="1" outlineLevel="1" x14ac:dyDescent="0.2">
      <c r="A730" s="236"/>
      <c r="B730" s="64" t="s">
        <v>237</v>
      </c>
      <c r="C730" s="75">
        <f>SUM(C731:C736)</f>
        <v>1381.0889999999999</v>
      </c>
      <c r="D730" s="75">
        <f>SUM(D731:D736)</f>
        <v>1381.0889999999999</v>
      </c>
      <c r="E730" s="75">
        <f>SUM(E731:E736)</f>
        <v>1381.0889999999999</v>
      </c>
      <c r="F730" s="259"/>
      <c r="G730" s="236"/>
      <c r="H730" s="236"/>
      <c r="I730" s="236"/>
    </row>
    <row r="731" spans="1:10" ht="12.75" customHeight="1" outlineLevel="1" x14ac:dyDescent="0.2">
      <c r="A731" s="236"/>
      <c r="B731" s="64" t="s">
        <v>7</v>
      </c>
      <c r="C731" s="75">
        <f>C739+C790</f>
        <v>0</v>
      </c>
      <c r="D731" s="75">
        <f t="shared" ref="C731:E736" si="36">D739+D790</f>
        <v>0</v>
      </c>
      <c r="E731" s="75">
        <f t="shared" si="36"/>
        <v>0</v>
      </c>
      <c r="F731" s="236"/>
      <c r="G731" s="236"/>
      <c r="H731" s="236"/>
      <c r="I731" s="236"/>
    </row>
    <row r="732" spans="1:10" ht="12.75" customHeight="1" outlineLevel="1" x14ac:dyDescent="0.2">
      <c r="A732" s="236"/>
      <c r="B732" s="64" t="s">
        <v>8</v>
      </c>
      <c r="C732" s="75">
        <f>C740+C791</f>
        <v>1381.0889999999999</v>
      </c>
      <c r="D732" s="75">
        <f t="shared" si="36"/>
        <v>1381.0889999999999</v>
      </c>
      <c r="E732" s="75">
        <f t="shared" si="36"/>
        <v>1381.0889999999999</v>
      </c>
      <c r="F732" s="236"/>
      <c r="G732" s="236"/>
      <c r="H732" s="236"/>
      <c r="I732" s="236"/>
      <c r="J732">
        <f>D732/C732*100</f>
        <v>100</v>
      </c>
    </row>
    <row r="733" spans="1:10" ht="12.75" customHeight="1" outlineLevel="1" x14ac:dyDescent="0.2">
      <c r="A733" s="236"/>
      <c r="B733" s="64" t="s">
        <v>9</v>
      </c>
      <c r="C733" s="75">
        <f t="shared" si="36"/>
        <v>0</v>
      </c>
      <c r="D733" s="75">
        <f t="shared" si="36"/>
        <v>0</v>
      </c>
      <c r="E733" s="75">
        <f t="shared" si="36"/>
        <v>0</v>
      </c>
      <c r="F733" s="236"/>
      <c r="G733" s="236"/>
      <c r="H733" s="236"/>
      <c r="I733" s="236"/>
    </row>
    <row r="734" spans="1:10" outlineLevel="1" x14ac:dyDescent="0.2">
      <c r="A734" s="236"/>
      <c r="B734" s="64" t="s">
        <v>10</v>
      </c>
      <c r="C734" s="75">
        <f t="shared" si="36"/>
        <v>0</v>
      </c>
      <c r="D734" s="75">
        <f t="shared" si="36"/>
        <v>0</v>
      </c>
      <c r="E734" s="75">
        <f t="shared" si="36"/>
        <v>0</v>
      </c>
      <c r="F734" s="236"/>
      <c r="G734" s="236"/>
      <c r="H734" s="236"/>
      <c r="I734" s="236"/>
    </row>
    <row r="735" spans="1:10" collapsed="1" x14ac:dyDescent="0.2">
      <c r="A735" s="236"/>
      <c r="B735" s="64" t="s">
        <v>236</v>
      </c>
      <c r="C735" s="75">
        <f t="shared" si="36"/>
        <v>0</v>
      </c>
      <c r="D735" s="75">
        <f t="shared" si="36"/>
        <v>0</v>
      </c>
      <c r="E735" s="75">
        <f t="shared" si="36"/>
        <v>0</v>
      </c>
      <c r="F735" s="236"/>
      <c r="G735" s="236"/>
      <c r="H735" s="236"/>
      <c r="I735" s="236"/>
    </row>
    <row r="736" spans="1:10" x14ac:dyDescent="0.2">
      <c r="A736" s="236"/>
      <c r="B736" s="64" t="s">
        <v>230</v>
      </c>
      <c r="C736" s="75">
        <f t="shared" si="36"/>
        <v>0</v>
      </c>
      <c r="D736" s="75">
        <f t="shared" si="36"/>
        <v>0</v>
      </c>
      <c r="E736" s="75">
        <f t="shared" si="36"/>
        <v>0</v>
      </c>
      <c r="F736" s="236"/>
      <c r="G736" s="236"/>
      <c r="H736" s="236"/>
      <c r="I736" s="236"/>
    </row>
    <row r="737" spans="1:10" ht="19.5" x14ac:dyDescent="0.2">
      <c r="A737" s="218" t="s">
        <v>55</v>
      </c>
      <c r="B737" s="67" t="s">
        <v>302</v>
      </c>
      <c r="C737" s="48"/>
      <c r="D737" s="48"/>
      <c r="E737" s="48"/>
      <c r="F737" s="218"/>
      <c r="G737" s="218"/>
      <c r="H737" s="218"/>
      <c r="I737" s="218"/>
    </row>
    <row r="738" spans="1:10" x14ac:dyDescent="0.2">
      <c r="A738" s="218"/>
      <c r="B738" s="64" t="s">
        <v>6</v>
      </c>
      <c r="C738" s="48">
        <f>SUM(C739:C744)</f>
        <v>157.69</v>
      </c>
      <c r="D738" s="48">
        <f>SUM(D739:D744)</f>
        <v>157.69</v>
      </c>
      <c r="E738" s="48">
        <f>SUM(E739:E744)</f>
        <v>157.69</v>
      </c>
      <c r="F738" s="218"/>
      <c r="G738" s="218"/>
      <c r="H738" s="218"/>
      <c r="I738" s="218"/>
    </row>
    <row r="739" spans="1:10" x14ac:dyDescent="0.2">
      <c r="A739" s="218"/>
      <c r="B739" s="64" t="s">
        <v>7</v>
      </c>
      <c r="C739" s="48">
        <f t="shared" ref="C739:E744" si="37">C747+C756+C765+C774+C782</f>
        <v>0</v>
      </c>
      <c r="D739" s="48">
        <f t="shared" si="37"/>
        <v>0</v>
      </c>
      <c r="E739" s="48">
        <f t="shared" si="37"/>
        <v>0</v>
      </c>
      <c r="F739" s="218"/>
      <c r="G739" s="218"/>
      <c r="H739" s="218"/>
      <c r="I739" s="218"/>
    </row>
    <row r="740" spans="1:10" x14ac:dyDescent="0.2">
      <c r="A740" s="218"/>
      <c r="B740" s="64" t="s">
        <v>8</v>
      </c>
      <c r="C740" s="48">
        <f>C748+C757+C766+C775+C783</f>
        <v>157.69</v>
      </c>
      <c r="D740" s="48">
        <f>D748+D757+D766+D775+D783</f>
        <v>157.69</v>
      </c>
      <c r="E740" s="48">
        <f t="shared" si="37"/>
        <v>157.69</v>
      </c>
      <c r="F740" s="218"/>
      <c r="G740" s="218"/>
      <c r="H740" s="218"/>
      <c r="I740" s="218"/>
      <c r="J740">
        <f>D740/C740*100</f>
        <v>100</v>
      </c>
    </row>
    <row r="741" spans="1:10" x14ac:dyDescent="0.2">
      <c r="A741" s="218"/>
      <c r="B741" s="64" t="s">
        <v>9</v>
      </c>
      <c r="C741" s="48">
        <f t="shared" si="37"/>
        <v>0</v>
      </c>
      <c r="D741" s="48">
        <f t="shared" si="37"/>
        <v>0</v>
      </c>
      <c r="E741" s="48">
        <f t="shared" si="37"/>
        <v>0</v>
      </c>
      <c r="F741" s="218"/>
      <c r="G741" s="218"/>
      <c r="H741" s="218"/>
      <c r="I741" s="218"/>
    </row>
    <row r="742" spans="1:10" x14ac:dyDescent="0.2">
      <c r="A742" s="218"/>
      <c r="B742" s="64" t="s">
        <v>10</v>
      </c>
      <c r="C742" s="48">
        <f t="shared" si="37"/>
        <v>0</v>
      </c>
      <c r="D742" s="48">
        <f t="shared" si="37"/>
        <v>0</v>
      </c>
      <c r="E742" s="48">
        <f t="shared" si="37"/>
        <v>0</v>
      </c>
      <c r="F742" s="218"/>
      <c r="G742" s="218"/>
      <c r="H742" s="218"/>
      <c r="I742" s="218"/>
    </row>
    <row r="743" spans="1:10" outlineLevel="1" x14ac:dyDescent="0.2">
      <c r="A743" s="218"/>
      <c r="B743" s="64" t="s">
        <v>236</v>
      </c>
      <c r="C743" s="48">
        <f t="shared" si="37"/>
        <v>0</v>
      </c>
      <c r="D743" s="48">
        <f t="shared" si="37"/>
        <v>0</v>
      </c>
      <c r="E743" s="48">
        <f t="shared" si="37"/>
        <v>0</v>
      </c>
      <c r="F743" s="218"/>
      <c r="G743" s="218"/>
      <c r="H743" s="218"/>
      <c r="I743" s="218"/>
    </row>
    <row r="744" spans="1:10" outlineLevel="1" x14ac:dyDescent="0.2">
      <c r="A744" s="218"/>
      <c r="B744" s="64" t="s">
        <v>230</v>
      </c>
      <c r="C744" s="48">
        <f t="shared" si="37"/>
        <v>0</v>
      </c>
      <c r="D744" s="48">
        <f t="shared" si="37"/>
        <v>0</v>
      </c>
      <c r="E744" s="48">
        <f t="shared" si="37"/>
        <v>0</v>
      </c>
      <c r="F744" s="218"/>
      <c r="G744" s="218"/>
      <c r="H744" s="218"/>
      <c r="I744" s="218"/>
    </row>
    <row r="745" spans="1:10" ht="58.5" outlineLevel="1" x14ac:dyDescent="0.2">
      <c r="A745" s="218" t="s">
        <v>56</v>
      </c>
      <c r="B745" s="71" t="s">
        <v>379</v>
      </c>
      <c r="C745" s="48"/>
      <c r="D745" s="48"/>
      <c r="E745" s="48"/>
      <c r="F745" s="219"/>
      <c r="G745" s="219"/>
      <c r="H745" s="245"/>
      <c r="I745" s="219"/>
    </row>
    <row r="746" spans="1:10" outlineLevel="1" x14ac:dyDescent="0.2">
      <c r="A746" s="218"/>
      <c r="B746" s="64" t="s">
        <v>6</v>
      </c>
      <c r="C746" s="48">
        <f>SUM(C747:C752)</f>
        <v>0</v>
      </c>
      <c r="D746" s="48">
        <f>SUM(D747:D752)</f>
        <v>0</v>
      </c>
      <c r="E746" s="48">
        <f>SUM(E747:E752)</f>
        <v>0</v>
      </c>
      <c r="F746" s="220"/>
      <c r="G746" s="220"/>
      <c r="H746" s="249"/>
      <c r="I746" s="220"/>
    </row>
    <row r="747" spans="1:10" outlineLevel="1" x14ac:dyDescent="0.2">
      <c r="A747" s="218"/>
      <c r="B747" s="64" t="s">
        <v>7</v>
      </c>
      <c r="C747" s="49">
        <v>0</v>
      </c>
      <c r="D747" s="49">
        <v>0</v>
      </c>
      <c r="E747" s="49">
        <v>0</v>
      </c>
      <c r="F747" s="220"/>
      <c r="G747" s="220"/>
      <c r="H747" s="249"/>
      <c r="I747" s="220"/>
    </row>
    <row r="748" spans="1:10" outlineLevel="1" x14ac:dyDescent="0.2">
      <c r="A748" s="218"/>
      <c r="B748" s="64" t="s">
        <v>118</v>
      </c>
      <c r="C748" s="49">
        <v>0</v>
      </c>
      <c r="D748" s="49">
        <v>0</v>
      </c>
      <c r="E748" s="49">
        <v>0</v>
      </c>
      <c r="F748" s="220"/>
      <c r="G748" s="220"/>
      <c r="H748" s="249"/>
      <c r="I748" s="220"/>
    </row>
    <row r="749" spans="1:10" outlineLevel="1" x14ac:dyDescent="0.2">
      <c r="A749" s="218"/>
      <c r="B749" s="64" t="s">
        <v>9</v>
      </c>
      <c r="C749" s="49">
        <v>0</v>
      </c>
      <c r="D749" s="49">
        <v>0</v>
      </c>
      <c r="E749" s="49">
        <v>0</v>
      </c>
      <c r="F749" s="220"/>
      <c r="G749" s="220"/>
      <c r="H749" s="249"/>
      <c r="I749" s="220"/>
    </row>
    <row r="750" spans="1:10" outlineLevel="1" x14ac:dyDescent="0.2">
      <c r="A750" s="218"/>
      <c r="B750" s="64" t="s">
        <v>10</v>
      </c>
      <c r="C750" s="49">
        <v>0</v>
      </c>
      <c r="D750" s="49">
        <v>0</v>
      </c>
      <c r="E750" s="49">
        <v>0</v>
      </c>
      <c r="F750" s="220"/>
      <c r="G750" s="220"/>
      <c r="H750" s="249"/>
      <c r="I750" s="220"/>
    </row>
    <row r="751" spans="1:10" outlineLevel="1" x14ac:dyDescent="0.2">
      <c r="A751" s="218"/>
      <c r="B751" s="64" t="s">
        <v>236</v>
      </c>
      <c r="C751" s="49">
        <v>0</v>
      </c>
      <c r="D751" s="49">
        <v>0</v>
      </c>
      <c r="E751" s="49">
        <v>0</v>
      </c>
      <c r="F751" s="220"/>
      <c r="G751" s="220"/>
      <c r="H751" s="249"/>
      <c r="I751" s="220"/>
    </row>
    <row r="752" spans="1:10" outlineLevel="1" x14ac:dyDescent="0.2">
      <c r="A752" s="218"/>
      <c r="B752" s="64" t="s">
        <v>230</v>
      </c>
      <c r="C752" s="49">
        <v>0</v>
      </c>
      <c r="D752" s="49">
        <v>0</v>
      </c>
      <c r="E752" s="49">
        <v>0</v>
      </c>
      <c r="F752" s="220"/>
      <c r="G752" s="220"/>
      <c r="H752" s="249"/>
      <c r="I752" s="220"/>
    </row>
    <row r="753" spans="1:9" outlineLevel="1" x14ac:dyDescent="0.2">
      <c r="A753" s="218"/>
      <c r="B753" s="64" t="s">
        <v>271</v>
      </c>
      <c r="C753" s="49">
        <f>C748</f>
        <v>0</v>
      </c>
      <c r="D753" s="49">
        <f>D748</f>
        <v>0</v>
      </c>
      <c r="E753" s="49">
        <f>E748</f>
        <v>0</v>
      </c>
      <c r="F753" s="221"/>
      <c r="G753" s="221"/>
      <c r="H753" s="246"/>
      <c r="I753" s="221"/>
    </row>
    <row r="754" spans="1:9" ht="39" outlineLevel="1" x14ac:dyDescent="0.2">
      <c r="A754" s="219" t="s">
        <v>57</v>
      </c>
      <c r="B754" s="70" t="s">
        <v>303</v>
      </c>
      <c r="C754" s="48"/>
      <c r="D754" s="48"/>
      <c r="E754" s="48"/>
      <c r="F754" s="219"/>
      <c r="G754" s="219"/>
      <c r="H754" s="245"/>
      <c r="I754" s="219" t="s">
        <v>696</v>
      </c>
    </row>
    <row r="755" spans="1:9" outlineLevel="1" x14ac:dyDescent="0.2">
      <c r="A755" s="220"/>
      <c r="B755" s="64" t="s">
        <v>6</v>
      </c>
      <c r="C755" s="48">
        <f>SUM(C756:C761)</f>
        <v>157.69</v>
      </c>
      <c r="D755" s="48">
        <f>SUM(D756:D761)</f>
        <v>157.69</v>
      </c>
      <c r="E755" s="48">
        <f>SUM(E756:E761)</f>
        <v>157.69</v>
      </c>
      <c r="F755" s="220"/>
      <c r="G755" s="220"/>
      <c r="H755" s="249"/>
      <c r="I755" s="220"/>
    </row>
    <row r="756" spans="1:9" ht="13.5" customHeight="1" outlineLevel="1" x14ac:dyDescent="0.2">
      <c r="A756" s="220"/>
      <c r="B756" s="64" t="s">
        <v>7</v>
      </c>
      <c r="C756" s="49">
        <v>0</v>
      </c>
      <c r="D756" s="49">
        <v>0</v>
      </c>
      <c r="E756" s="49">
        <v>0</v>
      </c>
      <c r="F756" s="220"/>
      <c r="G756" s="220"/>
      <c r="H756" s="249"/>
      <c r="I756" s="220"/>
    </row>
    <row r="757" spans="1:9" ht="12.75" customHeight="1" outlineLevel="1" x14ac:dyDescent="0.2">
      <c r="A757" s="220"/>
      <c r="B757" s="64" t="s">
        <v>8</v>
      </c>
      <c r="C757" s="49">
        <v>157.69</v>
      </c>
      <c r="D757" s="49">
        <v>157.69</v>
      </c>
      <c r="E757" s="49">
        <v>157.69</v>
      </c>
      <c r="F757" s="220"/>
      <c r="G757" s="220"/>
      <c r="H757" s="249"/>
      <c r="I757" s="220"/>
    </row>
    <row r="758" spans="1:9" ht="14.25" customHeight="1" outlineLevel="1" x14ac:dyDescent="0.2">
      <c r="A758" s="220"/>
      <c r="B758" s="64" t="s">
        <v>9</v>
      </c>
      <c r="C758" s="49">
        <v>0</v>
      </c>
      <c r="D758" s="49">
        <v>0</v>
      </c>
      <c r="E758" s="49">
        <v>0</v>
      </c>
      <c r="F758" s="220"/>
      <c r="G758" s="220"/>
      <c r="H758" s="249"/>
      <c r="I758" s="220"/>
    </row>
    <row r="759" spans="1:9" ht="13.5" customHeight="1" outlineLevel="1" x14ac:dyDescent="0.2">
      <c r="A759" s="220"/>
      <c r="B759" s="64" t="s">
        <v>10</v>
      </c>
      <c r="C759" s="49">
        <v>0</v>
      </c>
      <c r="D759" s="49">
        <v>0</v>
      </c>
      <c r="E759" s="49">
        <v>0</v>
      </c>
      <c r="F759" s="220"/>
      <c r="G759" s="220"/>
      <c r="H759" s="249"/>
      <c r="I759" s="220"/>
    </row>
    <row r="760" spans="1:9" ht="14.25" customHeight="1" outlineLevel="1" x14ac:dyDescent="0.2">
      <c r="A760" s="220"/>
      <c r="B760" s="64" t="s">
        <v>236</v>
      </c>
      <c r="C760" s="49">
        <v>0</v>
      </c>
      <c r="D760" s="49">
        <v>0</v>
      </c>
      <c r="E760" s="49">
        <v>0</v>
      </c>
      <c r="F760" s="220"/>
      <c r="G760" s="220"/>
      <c r="H760" s="249"/>
      <c r="I760" s="220"/>
    </row>
    <row r="761" spans="1:9" ht="13.5" customHeight="1" outlineLevel="1" x14ac:dyDescent="0.2">
      <c r="A761" s="220"/>
      <c r="B761" s="64" t="s">
        <v>230</v>
      </c>
      <c r="C761" s="49">
        <v>0</v>
      </c>
      <c r="D761" s="49">
        <v>0</v>
      </c>
      <c r="E761" s="49">
        <v>0</v>
      </c>
      <c r="F761" s="220"/>
      <c r="G761" s="220"/>
      <c r="H761" s="249"/>
      <c r="I761" s="220"/>
    </row>
    <row r="762" spans="1:9" ht="14.25" customHeight="1" outlineLevel="1" x14ac:dyDescent="0.2">
      <c r="A762" s="220"/>
      <c r="B762" s="64" t="s">
        <v>271</v>
      </c>
      <c r="C762" s="49">
        <f>C757</f>
        <v>157.69</v>
      </c>
      <c r="D762" s="49">
        <f>D757</f>
        <v>157.69</v>
      </c>
      <c r="E762" s="49">
        <f>E757</f>
        <v>157.69</v>
      </c>
      <c r="F762" s="221"/>
      <c r="G762" s="221"/>
      <c r="H762" s="246"/>
      <c r="I762" s="221"/>
    </row>
    <row r="763" spans="1:9" ht="39" outlineLevel="1" x14ac:dyDescent="0.2">
      <c r="A763" s="219" t="s">
        <v>58</v>
      </c>
      <c r="B763" s="70" t="s">
        <v>380</v>
      </c>
      <c r="C763" s="48"/>
      <c r="D763" s="48"/>
      <c r="E763" s="48"/>
      <c r="F763" s="245"/>
      <c r="G763" s="245"/>
      <c r="H763" s="245"/>
      <c r="I763" s="219"/>
    </row>
    <row r="764" spans="1:9" outlineLevel="1" x14ac:dyDescent="0.2">
      <c r="A764" s="220"/>
      <c r="B764" s="64" t="s">
        <v>6</v>
      </c>
      <c r="C764" s="69">
        <f>SUM(C765:C770)</f>
        <v>0</v>
      </c>
      <c r="D764" s="69">
        <f>SUM(D765:D770)</f>
        <v>0</v>
      </c>
      <c r="E764" s="69">
        <f>SUM(E765:E770)</f>
        <v>0</v>
      </c>
      <c r="F764" s="249"/>
      <c r="G764" s="249"/>
      <c r="H764" s="249"/>
      <c r="I764" s="220"/>
    </row>
    <row r="765" spans="1:9" outlineLevel="1" x14ac:dyDescent="0.2">
      <c r="A765" s="220"/>
      <c r="B765" s="64" t="s">
        <v>7</v>
      </c>
      <c r="C765" s="50">
        <v>0</v>
      </c>
      <c r="D765" s="50">
        <v>0</v>
      </c>
      <c r="E765" s="50">
        <v>0</v>
      </c>
      <c r="F765" s="249"/>
      <c r="G765" s="249"/>
      <c r="H765" s="249"/>
      <c r="I765" s="220"/>
    </row>
    <row r="766" spans="1:9" outlineLevel="1" x14ac:dyDescent="0.2">
      <c r="A766" s="220"/>
      <c r="B766" s="64" t="s">
        <v>119</v>
      </c>
      <c r="C766" s="50">
        <v>0</v>
      </c>
      <c r="D766" s="50">
        <v>0</v>
      </c>
      <c r="E766" s="50">
        <v>0</v>
      </c>
      <c r="F766" s="249"/>
      <c r="G766" s="249"/>
      <c r="H766" s="249"/>
      <c r="I766" s="220"/>
    </row>
    <row r="767" spans="1:9" outlineLevel="1" x14ac:dyDescent="0.2">
      <c r="A767" s="220"/>
      <c r="B767" s="64" t="s">
        <v>9</v>
      </c>
      <c r="C767" s="50">
        <v>0</v>
      </c>
      <c r="D767" s="50">
        <v>0</v>
      </c>
      <c r="E767" s="50">
        <v>0</v>
      </c>
      <c r="F767" s="249"/>
      <c r="G767" s="249"/>
      <c r="H767" s="249"/>
      <c r="I767" s="220"/>
    </row>
    <row r="768" spans="1:9" outlineLevel="1" x14ac:dyDescent="0.2">
      <c r="A768" s="220"/>
      <c r="B768" s="64" t="s">
        <v>10</v>
      </c>
      <c r="C768" s="50">
        <v>0</v>
      </c>
      <c r="D768" s="50">
        <v>0</v>
      </c>
      <c r="E768" s="50">
        <v>0</v>
      </c>
      <c r="F768" s="249"/>
      <c r="G768" s="249"/>
      <c r="H768" s="249"/>
      <c r="I768" s="220"/>
    </row>
    <row r="769" spans="1:9" outlineLevel="1" x14ac:dyDescent="0.2">
      <c r="A769" s="220"/>
      <c r="B769" s="64" t="s">
        <v>236</v>
      </c>
      <c r="C769" s="50">
        <v>0</v>
      </c>
      <c r="D769" s="50">
        <v>0</v>
      </c>
      <c r="E769" s="50">
        <v>0</v>
      </c>
      <c r="F769" s="249"/>
      <c r="G769" s="249"/>
      <c r="H769" s="249"/>
      <c r="I769" s="220"/>
    </row>
    <row r="770" spans="1:9" outlineLevel="1" x14ac:dyDescent="0.2">
      <c r="A770" s="220"/>
      <c r="B770" s="64" t="s">
        <v>230</v>
      </c>
      <c r="C770" s="50">
        <v>0</v>
      </c>
      <c r="D770" s="50">
        <v>0</v>
      </c>
      <c r="E770" s="50">
        <v>0</v>
      </c>
      <c r="F770" s="249"/>
      <c r="G770" s="249"/>
      <c r="H770" s="249"/>
      <c r="I770" s="220"/>
    </row>
    <row r="771" spans="1:9" outlineLevel="1" x14ac:dyDescent="0.2">
      <c r="A771" s="221"/>
      <c r="B771" s="64" t="s">
        <v>271</v>
      </c>
      <c r="C771" s="49">
        <f>C766</f>
        <v>0</v>
      </c>
      <c r="D771" s="49">
        <f>D766</f>
        <v>0</v>
      </c>
      <c r="E771" s="49">
        <f>E766</f>
        <v>0</v>
      </c>
      <c r="F771" s="246"/>
      <c r="G771" s="246"/>
      <c r="H771" s="246"/>
      <c r="I771" s="221"/>
    </row>
    <row r="772" spans="1:9" ht="39" outlineLevel="1" x14ac:dyDescent="0.2">
      <c r="A772" s="219" t="s">
        <v>59</v>
      </c>
      <c r="B772" s="70" t="s">
        <v>304</v>
      </c>
      <c r="C772" s="69"/>
      <c r="D772" s="69"/>
      <c r="E772" s="69"/>
      <c r="F772" s="218"/>
      <c r="G772" s="218"/>
      <c r="H772" s="218"/>
      <c r="I772" s="218"/>
    </row>
    <row r="773" spans="1:9" outlineLevel="1" x14ac:dyDescent="0.2">
      <c r="A773" s="220"/>
      <c r="B773" s="64" t="s">
        <v>6</v>
      </c>
      <c r="C773" s="69">
        <f>SUM(C774:C779)</f>
        <v>0</v>
      </c>
      <c r="D773" s="69">
        <f>SUM(D774:D779)</f>
        <v>0</v>
      </c>
      <c r="E773" s="69">
        <f>SUM(E774:E779)</f>
        <v>0</v>
      </c>
      <c r="F773" s="224"/>
      <c r="G773" s="224"/>
      <c r="H773" s="224"/>
      <c r="I773" s="218"/>
    </row>
    <row r="774" spans="1:9" ht="14.25" customHeight="1" outlineLevel="1" x14ac:dyDescent="0.2">
      <c r="A774" s="220"/>
      <c r="B774" s="64" t="s">
        <v>7</v>
      </c>
      <c r="C774" s="50">
        <v>0</v>
      </c>
      <c r="D774" s="50">
        <v>0</v>
      </c>
      <c r="E774" s="50">
        <v>0</v>
      </c>
      <c r="F774" s="224"/>
      <c r="G774" s="224"/>
      <c r="H774" s="224"/>
      <c r="I774" s="218"/>
    </row>
    <row r="775" spans="1:9" ht="12.75" customHeight="1" outlineLevel="1" x14ac:dyDescent="0.2">
      <c r="A775" s="220"/>
      <c r="B775" s="64" t="s">
        <v>8</v>
      </c>
      <c r="C775" s="50">
        <v>0</v>
      </c>
      <c r="D775" s="50">
        <v>0</v>
      </c>
      <c r="E775" s="50">
        <v>0</v>
      </c>
      <c r="F775" s="224"/>
      <c r="G775" s="224"/>
      <c r="H775" s="224"/>
      <c r="I775" s="218"/>
    </row>
    <row r="776" spans="1:9" ht="11.25" customHeight="1" outlineLevel="1" x14ac:dyDescent="0.2">
      <c r="A776" s="220"/>
      <c r="B776" s="64" t="s">
        <v>9</v>
      </c>
      <c r="C776" s="50">
        <v>0</v>
      </c>
      <c r="D776" s="50">
        <v>0</v>
      </c>
      <c r="E776" s="50">
        <v>0</v>
      </c>
      <c r="F776" s="224"/>
      <c r="G776" s="224"/>
      <c r="H776" s="224"/>
      <c r="I776" s="218"/>
    </row>
    <row r="777" spans="1:9" ht="13.5" customHeight="1" outlineLevel="1" x14ac:dyDescent="0.2">
      <c r="A777" s="220"/>
      <c r="B777" s="64" t="s">
        <v>10</v>
      </c>
      <c r="C777" s="50">
        <v>0</v>
      </c>
      <c r="D777" s="50">
        <v>0</v>
      </c>
      <c r="E777" s="50">
        <v>0</v>
      </c>
      <c r="F777" s="224"/>
      <c r="G777" s="224"/>
      <c r="H777" s="224"/>
      <c r="I777" s="218"/>
    </row>
    <row r="778" spans="1:9" ht="15" customHeight="1" outlineLevel="1" x14ac:dyDescent="0.2">
      <c r="A778" s="220"/>
      <c r="B778" s="64" t="s">
        <v>236</v>
      </c>
      <c r="C778" s="50">
        <v>0</v>
      </c>
      <c r="D778" s="50">
        <v>0</v>
      </c>
      <c r="E778" s="50">
        <v>0</v>
      </c>
      <c r="F778" s="224"/>
      <c r="G778" s="224"/>
      <c r="H778" s="224"/>
      <c r="I778" s="218"/>
    </row>
    <row r="779" spans="1:9" ht="17.25" customHeight="1" outlineLevel="1" x14ac:dyDescent="0.2">
      <c r="A779" s="220"/>
      <c r="B779" s="64" t="s">
        <v>230</v>
      </c>
      <c r="C779" s="50">
        <v>0</v>
      </c>
      <c r="D779" s="50">
        <v>0</v>
      </c>
      <c r="E779" s="50">
        <v>0</v>
      </c>
      <c r="F779" s="224"/>
      <c r="G779" s="224"/>
      <c r="H779" s="224"/>
      <c r="I779" s="218"/>
    </row>
    <row r="780" spans="1:9" ht="78" outlineLevel="1" x14ac:dyDescent="0.2">
      <c r="A780" s="219" t="s">
        <v>245</v>
      </c>
      <c r="B780" s="70" t="s">
        <v>305</v>
      </c>
      <c r="C780" s="69"/>
      <c r="D780" s="69"/>
      <c r="E780" s="69"/>
      <c r="F780" s="218"/>
      <c r="G780" s="218"/>
      <c r="H780" s="218"/>
      <c r="I780" s="218"/>
    </row>
    <row r="781" spans="1:9" ht="12.75" customHeight="1" outlineLevel="1" x14ac:dyDescent="0.2">
      <c r="A781" s="220"/>
      <c r="B781" s="64" t="s">
        <v>6</v>
      </c>
      <c r="C781" s="69">
        <f>SUM(C782:C787)</f>
        <v>0</v>
      </c>
      <c r="D781" s="69">
        <f>SUM(D782:D787)</f>
        <v>0</v>
      </c>
      <c r="E781" s="69">
        <f>SUM(E782:E787)</f>
        <v>0</v>
      </c>
      <c r="F781" s="224"/>
      <c r="G781" s="224"/>
      <c r="H781" s="224"/>
      <c r="I781" s="218"/>
    </row>
    <row r="782" spans="1:9" ht="12.75" customHeight="1" outlineLevel="1" x14ac:dyDescent="0.2">
      <c r="A782" s="220"/>
      <c r="B782" s="64" t="s">
        <v>7</v>
      </c>
      <c r="C782" s="50">
        <v>0</v>
      </c>
      <c r="D782" s="50">
        <v>0</v>
      </c>
      <c r="E782" s="50">
        <v>0</v>
      </c>
      <c r="F782" s="224"/>
      <c r="G782" s="224"/>
      <c r="H782" s="224"/>
      <c r="I782" s="218"/>
    </row>
    <row r="783" spans="1:9" ht="12.75" customHeight="1" outlineLevel="1" x14ac:dyDescent="0.2">
      <c r="A783" s="220"/>
      <c r="B783" s="64" t="s">
        <v>8</v>
      </c>
      <c r="C783" s="50">
        <v>0</v>
      </c>
      <c r="D783" s="50">
        <v>0</v>
      </c>
      <c r="E783" s="50">
        <v>0</v>
      </c>
      <c r="F783" s="224"/>
      <c r="G783" s="224"/>
      <c r="H783" s="224"/>
      <c r="I783" s="218"/>
    </row>
    <row r="784" spans="1:9" ht="12.75" customHeight="1" outlineLevel="1" x14ac:dyDescent="0.2">
      <c r="A784" s="220"/>
      <c r="B784" s="64" t="s">
        <v>9</v>
      </c>
      <c r="C784" s="50">
        <v>0</v>
      </c>
      <c r="D784" s="50">
        <v>0</v>
      </c>
      <c r="E784" s="50">
        <v>0</v>
      </c>
      <c r="F784" s="224"/>
      <c r="G784" s="224"/>
      <c r="H784" s="224"/>
      <c r="I784" s="218"/>
    </row>
    <row r="785" spans="1:10" ht="12.75" customHeight="1" outlineLevel="1" x14ac:dyDescent="0.2">
      <c r="A785" s="220"/>
      <c r="B785" s="64" t="s">
        <v>10</v>
      </c>
      <c r="C785" s="50">
        <v>0</v>
      </c>
      <c r="D785" s="50">
        <v>0</v>
      </c>
      <c r="E785" s="50">
        <v>0</v>
      </c>
      <c r="F785" s="224"/>
      <c r="G785" s="224"/>
      <c r="H785" s="224"/>
      <c r="I785" s="218"/>
    </row>
    <row r="786" spans="1:10" ht="12.75" customHeight="1" outlineLevel="1" x14ac:dyDescent="0.2">
      <c r="A786" s="220"/>
      <c r="B786" s="64" t="s">
        <v>236</v>
      </c>
      <c r="C786" s="50">
        <v>0</v>
      </c>
      <c r="D786" s="50">
        <v>0</v>
      </c>
      <c r="E786" s="50">
        <v>0</v>
      </c>
      <c r="F786" s="224"/>
      <c r="G786" s="224"/>
      <c r="H786" s="224"/>
      <c r="I786" s="218"/>
    </row>
    <row r="787" spans="1:10" ht="12.75" customHeight="1" outlineLevel="1" x14ac:dyDescent="0.2">
      <c r="A787" s="220"/>
      <c r="B787" s="64" t="s">
        <v>230</v>
      </c>
      <c r="C787" s="50">
        <v>0</v>
      </c>
      <c r="D787" s="50">
        <v>0</v>
      </c>
      <c r="E787" s="50">
        <v>0</v>
      </c>
      <c r="F787" s="224"/>
      <c r="G787" s="224"/>
      <c r="H787" s="224"/>
      <c r="I787" s="218"/>
    </row>
    <row r="788" spans="1:10" ht="19.5" outlineLevel="1" x14ac:dyDescent="0.2">
      <c r="A788" s="218" t="s">
        <v>60</v>
      </c>
      <c r="B788" s="67" t="s">
        <v>306</v>
      </c>
      <c r="C788" s="69"/>
      <c r="D788" s="69"/>
      <c r="E788" s="69"/>
      <c r="F788" s="218" t="s">
        <v>653</v>
      </c>
      <c r="G788" s="218"/>
      <c r="H788" s="218"/>
      <c r="I788" s="218"/>
    </row>
    <row r="789" spans="1:10" ht="12.75" customHeight="1" outlineLevel="1" x14ac:dyDescent="0.2">
      <c r="A789" s="218"/>
      <c r="B789" s="64" t="s">
        <v>6</v>
      </c>
      <c r="C789" s="69">
        <f>SUM(C790:C795)</f>
        <v>1223.3989999999999</v>
      </c>
      <c r="D789" s="69">
        <f>SUM(D790:D795)</f>
        <v>1223.3989999999999</v>
      </c>
      <c r="E789" s="69">
        <f>SUM(E790:E795)</f>
        <v>1223.3989999999999</v>
      </c>
      <c r="F789" s="224"/>
      <c r="G789" s="224"/>
      <c r="H789" s="224"/>
      <c r="I789" s="218"/>
    </row>
    <row r="790" spans="1:10" ht="12.75" customHeight="1" outlineLevel="1" x14ac:dyDescent="0.2">
      <c r="A790" s="218"/>
      <c r="B790" s="64" t="s">
        <v>7</v>
      </c>
      <c r="C790" s="69">
        <f>C798+C814+C822+C830+C839</f>
        <v>0</v>
      </c>
      <c r="D790" s="69">
        <f>D798+D814+D822+D830+D839</f>
        <v>0</v>
      </c>
      <c r="E790" s="69">
        <f>E798+E814+E822+E830+E839</f>
        <v>0</v>
      </c>
      <c r="F790" s="224"/>
      <c r="G790" s="224"/>
      <c r="H790" s="224"/>
      <c r="I790" s="218"/>
    </row>
    <row r="791" spans="1:10" ht="12.75" customHeight="1" outlineLevel="1" x14ac:dyDescent="0.2">
      <c r="A791" s="218"/>
      <c r="B791" s="64" t="s">
        <v>8</v>
      </c>
      <c r="C791" s="69">
        <f>C799+C807+C815+C823+C831+C840</f>
        <v>1223.3989999999999</v>
      </c>
      <c r="D791" s="69">
        <f>D799+D815+D823+D831+D840+D807</f>
        <v>1223.3989999999999</v>
      </c>
      <c r="E791" s="69">
        <f>E799+E815+E823+E831+E840+E807</f>
        <v>1223.3989999999999</v>
      </c>
      <c r="F791" s="224"/>
      <c r="G791" s="224"/>
      <c r="H791" s="224"/>
      <c r="I791" s="218"/>
      <c r="J791">
        <f>D791/C791*100</f>
        <v>100</v>
      </c>
    </row>
    <row r="792" spans="1:10" ht="12.75" customHeight="1" outlineLevel="1" x14ac:dyDescent="0.2">
      <c r="A792" s="218"/>
      <c r="B792" s="64" t="s">
        <v>9</v>
      </c>
      <c r="C792" s="69">
        <f>C800+C816+C824+C832+C841</f>
        <v>0</v>
      </c>
      <c r="D792" s="69">
        <f>D800+D816+D824+D832+D841</f>
        <v>0</v>
      </c>
      <c r="E792" s="69">
        <f t="shared" ref="D792:E794" si="38">E800+E816+E824+E832+E841</f>
        <v>0</v>
      </c>
      <c r="F792" s="224"/>
      <c r="G792" s="224"/>
      <c r="H792" s="224"/>
      <c r="I792" s="218"/>
    </row>
    <row r="793" spans="1:10" ht="12.75" customHeight="1" outlineLevel="1" x14ac:dyDescent="0.2">
      <c r="A793" s="218"/>
      <c r="B793" s="64" t="s">
        <v>10</v>
      </c>
      <c r="C793" s="69">
        <f>C801+C817+C825+C833+C842</f>
        <v>0</v>
      </c>
      <c r="D793" s="69">
        <f t="shared" si="38"/>
        <v>0</v>
      </c>
      <c r="E793" s="69">
        <f t="shared" si="38"/>
        <v>0</v>
      </c>
      <c r="F793" s="224"/>
      <c r="G793" s="224"/>
      <c r="H793" s="224"/>
      <c r="I793" s="218"/>
    </row>
    <row r="794" spans="1:10" ht="12.75" customHeight="1" outlineLevel="1" x14ac:dyDescent="0.2">
      <c r="A794" s="218"/>
      <c r="B794" s="64" t="s">
        <v>236</v>
      </c>
      <c r="C794" s="69">
        <f>C802+C818+C826+C834+C843</f>
        <v>0</v>
      </c>
      <c r="D794" s="69">
        <f t="shared" si="38"/>
        <v>0</v>
      </c>
      <c r="E794" s="69">
        <f t="shared" si="38"/>
        <v>0</v>
      </c>
      <c r="F794" s="224"/>
      <c r="G794" s="224"/>
      <c r="H794" s="224"/>
      <c r="I794" s="218"/>
    </row>
    <row r="795" spans="1:10" ht="12.75" customHeight="1" outlineLevel="1" x14ac:dyDescent="0.2">
      <c r="A795" s="218"/>
      <c r="B795" s="64" t="s">
        <v>230</v>
      </c>
      <c r="C795" s="69">
        <f>C803+C819+C827+C835+C844+C811</f>
        <v>0</v>
      </c>
      <c r="D795" s="69">
        <f>D803+D819+D827+D835+D844+D811</f>
        <v>0</v>
      </c>
      <c r="E795" s="69">
        <f>E803+E819+E827+E835+E844+E811</f>
        <v>0</v>
      </c>
      <c r="F795" s="224"/>
      <c r="G795" s="224"/>
      <c r="H795" s="224"/>
      <c r="I795" s="218"/>
    </row>
    <row r="796" spans="1:10" ht="29.25" outlineLevel="1" x14ac:dyDescent="0.2">
      <c r="A796" s="218" t="s">
        <v>61</v>
      </c>
      <c r="B796" s="70" t="s">
        <v>697</v>
      </c>
      <c r="C796" s="69"/>
      <c r="D796" s="69"/>
      <c r="E796" s="69"/>
      <c r="F796" s="218"/>
      <c r="G796" s="218"/>
      <c r="H796" s="250"/>
      <c r="I796" s="218"/>
    </row>
    <row r="797" spans="1:10" ht="12.75" customHeight="1" outlineLevel="1" x14ac:dyDescent="0.2">
      <c r="A797" s="218"/>
      <c r="B797" s="64" t="s">
        <v>6</v>
      </c>
      <c r="C797" s="69">
        <f>SUM(C798:C803)</f>
        <v>0</v>
      </c>
      <c r="D797" s="69">
        <f>SUM(D798:D803)</f>
        <v>0</v>
      </c>
      <c r="E797" s="69">
        <f>SUM(E798:E803)</f>
        <v>0</v>
      </c>
      <c r="F797" s="224"/>
      <c r="G797" s="224"/>
      <c r="H797" s="251"/>
      <c r="I797" s="218"/>
    </row>
    <row r="798" spans="1:10" ht="12.75" customHeight="1" outlineLevel="1" x14ac:dyDescent="0.2">
      <c r="A798" s="218"/>
      <c r="B798" s="64" t="s">
        <v>7</v>
      </c>
      <c r="C798" s="50">
        <v>0</v>
      </c>
      <c r="D798" s="50">
        <v>0</v>
      </c>
      <c r="E798" s="50">
        <v>0</v>
      </c>
      <c r="F798" s="224"/>
      <c r="G798" s="224"/>
      <c r="H798" s="251"/>
      <c r="I798" s="218"/>
    </row>
    <row r="799" spans="1:10" ht="12.75" customHeight="1" outlineLevel="1" x14ac:dyDescent="0.2">
      <c r="A799" s="218"/>
      <c r="B799" s="64" t="s">
        <v>8</v>
      </c>
      <c r="C799" s="50">
        <v>0</v>
      </c>
      <c r="D799" s="50">
        <v>0</v>
      </c>
      <c r="E799" s="50">
        <v>0</v>
      </c>
      <c r="F799" s="224"/>
      <c r="G799" s="224"/>
      <c r="H799" s="251"/>
      <c r="I799" s="218"/>
    </row>
    <row r="800" spans="1:10" ht="12.75" customHeight="1" outlineLevel="1" x14ac:dyDescent="0.2">
      <c r="A800" s="218"/>
      <c r="B800" s="64" t="s">
        <v>9</v>
      </c>
      <c r="C800" s="50">
        <v>0</v>
      </c>
      <c r="D800" s="50">
        <v>0</v>
      </c>
      <c r="E800" s="50">
        <v>0</v>
      </c>
      <c r="F800" s="224"/>
      <c r="G800" s="224"/>
      <c r="H800" s="251"/>
      <c r="I800" s="218"/>
    </row>
    <row r="801" spans="1:9" ht="12.75" customHeight="1" outlineLevel="1" x14ac:dyDescent="0.2">
      <c r="A801" s="218"/>
      <c r="B801" s="64" t="s">
        <v>10</v>
      </c>
      <c r="C801" s="50">
        <v>0</v>
      </c>
      <c r="D801" s="50">
        <v>0</v>
      </c>
      <c r="E801" s="50">
        <v>0</v>
      </c>
      <c r="F801" s="224"/>
      <c r="G801" s="224"/>
      <c r="H801" s="251"/>
      <c r="I801" s="218"/>
    </row>
    <row r="802" spans="1:9" ht="12.75" customHeight="1" outlineLevel="1" x14ac:dyDescent="0.2">
      <c r="A802" s="218"/>
      <c r="B802" s="64" t="s">
        <v>236</v>
      </c>
      <c r="C802" s="50">
        <v>0</v>
      </c>
      <c r="D802" s="50">
        <v>0</v>
      </c>
      <c r="E802" s="50">
        <v>0</v>
      </c>
      <c r="F802" s="224"/>
      <c r="G802" s="224"/>
      <c r="H802" s="251"/>
      <c r="I802" s="218"/>
    </row>
    <row r="803" spans="1:9" ht="12.75" customHeight="1" outlineLevel="1" x14ac:dyDescent="0.2">
      <c r="A803" s="218"/>
      <c r="B803" s="64" t="s">
        <v>230</v>
      </c>
      <c r="C803" s="50">
        <v>0</v>
      </c>
      <c r="D803" s="50">
        <v>0</v>
      </c>
      <c r="E803" s="50">
        <v>0</v>
      </c>
      <c r="F803" s="224"/>
      <c r="G803" s="224"/>
      <c r="H803" s="251"/>
      <c r="I803" s="218"/>
    </row>
    <row r="804" spans="1:9" ht="29.25" outlineLevel="1" x14ac:dyDescent="0.2">
      <c r="A804" s="218" t="s">
        <v>62</v>
      </c>
      <c r="B804" s="70" t="s">
        <v>698</v>
      </c>
      <c r="C804" s="69"/>
      <c r="D804" s="69"/>
      <c r="E804" s="69"/>
      <c r="F804" s="218" t="s">
        <v>699</v>
      </c>
      <c r="G804" s="218"/>
      <c r="H804" s="250"/>
      <c r="I804" s="218" t="s">
        <v>700</v>
      </c>
    </row>
    <row r="805" spans="1:9" ht="12.75" customHeight="1" outlineLevel="1" x14ac:dyDescent="0.2">
      <c r="A805" s="218"/>
      <c r="B805" s="64" t="s">
        <v>6</v>
      </c>
      <c r="C805" s="69">
        <f>SUM(C806:C811)</f>
        <v>350</v>
      </c>
      <c r="D805" s="69">
        <f>SUM(D806:D811)</f>
        <v>350</v>
      </c>
      <c r="E805" s="69">
        <f>SUM(E806:E811)</f>
        <v>350</v>
      </c>
      <c r="F805" s="224"/>
      <c r="G805" s="224"/>
      <c r="H805" s="251"/>
      <c r="I805" s="218"/>
    </row>
    <row r="806" spans="1:9" ht="12.75" customHeight="1" outlineLevel="1" x14ac:dyDescent="0.2">
      <c r="A806" s="218"/>
      <c r="B806" s="64" t="s">
        <v>7</v>
      </c>
      <c r="C806" s="50">
        <v>0</v>
      </c>
      <c r="D806" s="50">
        <v>0</v>
      </c>
      <c r="E806" s="50">
        <v>0</v>
      </c>
      <c r="F806" s="224"/>
      <c r="G806" s="224"/>
      <c r="H806" s="251"/>
      <c r="I806" s="218"/>
    </row>
    <row r="807" spans="1:9" ht="12.75" customHeight="1" outlineLevel="1" x14ac:dyDescent="0.2">
      <c r="A807" s="218"/>
      <c r="B807" s="64" t="s">
        <v>8</v>
      </c>
      <c r="C807" s="50">
        <v>350</v>
      </c>
      <c r="D807" s="50">
        <v>350</v>
      </c>
      <c r="E807" s="50">
        <v>350</v>
      </c>
      <c r="F807" s="224"/>
      <c r="G807" s="224"/>
      <c r="H807" s="251"/>
      <c r="I807" s="218"/>
    </row>
    <row r="808" spans="1:9" ht="12.75" customHeight="1" outlineLevel="1" x14ac:dyDescent="0.2">
      <c r="A808" s="218"/>
      <c r="B808" s="64" t="s">
        <v>9</v>
      </c>
      <c r="C808" s="50">
        <v>0</v>
      </c>
      <c r="D808" s="50">
        <v>0</v>
      </c>
      <c r="E808" s="50">
        <v>0</v>
      </c>
      <c r="F808" s="224"/>
      <c r="G808" s="224"/>
      <c r="H808" s="251"/>
      <c r="I808" s="218"/>
    </row>
    <row r="809" spans="1:9" ht="12.75" customHeight="1" outlineLevel="1" x14ac:dyDescent="0.2">
      <c r="A809" s="218"/>
      <c r="B809" s="64" t="s">
        <v>10</v>
      </c>
      <c r="C809" s="50">
        <v>0</v>
      </c>
      <c r="D809" s="50">
        <v>0</v>
      </c>
      <c r="E809" s="50">
        <v>0</v>
      </c>
      <c r="F809" s="224"/>
      <c r="G809" s="224"/>
      <c r="H809" s="251"/>
      <c r="I809" s="218"/>
    </row>
    <row r="810" spans="1:9" ht="12.75" customHeight="1" outlineLevel="1" x14ac:dyDescent="0.2">
      <c r="A810" s="218"/>
      <c r="B810" s="64" t="s">
        <v>236</v>
      </c>
      <c r="C810" s="50">
        <v>0</v>
      </c>
      <c r="D810" s="50">
        <v>0</v>
      </c>
      <c r="E810" s="50">
        <v>0</v>
      </c>
      <c r="F810" s="224"/>
      <c r="G810" s="224"/>
      <c r="H810" s="251"/>
      <c r="I810" s="218"/>
    </row>
    <row r="811" spans="1:9" ht="12.75" customHeight="1" outlineLevel="1" x14ac:dyDescent="0.2">
      <c r="A811" s="218"/>
      <c r="B811" s="64" t="s">
        <v>230</v>
      </c>
      <c r="C811" s="50">
        <v>0</v>
      </c>
      <c r="D811" s="50">
        <v>0</v>
      </c>
      <c r="E811" s="50">
        <v>0</v>
      </c>
      <c r="F811" s="224"/>
      <c r="G811" s="224"/>
      <c r="H811" s="251"/>
      <c r="I811" s="218"/>
    </row>
    <row r="812" spans="1:9" ht="19.5" outlineLevel="1" x14ac:dyDescent="0.2">
      <c r="A812" s="218" t="s">
        <v>63</v>
      </c>
      <c r="B812" s="70" t="s">
        <v>307</v>
      </c>
      <c r="C812" s="69"/>
      <c r="D812" s="69"/>
      <c r="E812" s="69"/>
      <c r="F812" s="244"/>
      <c r="G812" s="244"/>
      <c r="H812" s="218"/>
      <c r="I812" s="218"/>
    </row>
    <row r="813" spans="1:9" outlineLevel="1" x14ac:dyDescent="0.2">
      <c r="A813" s="218"/>
      <c r="B813" s="64" t="s">
        <v>6</v>
      </c>
      <c r="C813" s="69">
        <f>SUM(C814:C819)</f>
        <v>0</v>
      </c>
      <c r="D813" s="69">
        <f>SUM(D814:D819)</f>
        <v>0</v>
      </c>
      <c r="E813" s="69">
        <f>SUM(E814:E819)</f>
        <v>0</v>
      </c>
      <c r="F813" s="252"/>
      <c r="G813" s="252"/>
      <c r="H813" s="224"/>
      <c r="I813" s="218"/>
    </row>
    <row r="814" spans="1:9" ht="12.75" customHeight="1" outlineLevel="1" x14ac:dyDescent="0.2">
      <c r="A814" s="218"/>
      <c r="B814" s="64" t="s">
        <v>7</v>
      </c>
      <c r="C814" s="50">
        <v>0</v>
      </c>
      <c r="D814" s="50">
        <v>0</v>
      </c>
      <c r="E814" s="50">
        <v>0</v>
      </c>
      <c r="F814" s="252"/>
      <c r="G814" s="252"/>
      <c r="H814" s="224"/>
      <c r="I814" s="218"/>
    </row>
    <row r="815" spans="1:9" ht="12.75" customHeight="1" outlineLevel="1" x14ac:dyDescent="0.2">
      <c r="A815" s="218"/>
      <c r="B815" s="64" t="s">
        <v>8</v>
      </c>
      <c r="C815" s="50">
        <v>0</v>
      </c>
      <c r="D815" s="50">
        <v>0</v>
      </c>
      <c r="E815" s="50">
        <v>0</v>
      </c>
      <c r="F815" s="252"/>
      <c r="G815" s="252"/>
      <c r="H815" s="224"/>
      <c r="I815" s="218"/>
    </row>
    <row r="816" spans="1:9" ht="12.75" customHeight="1" outlineLevel="1" x14ac:dyDescent="0.2">
      <c r="A816" s="218"/>
      <c r="B816" s="64" t="s">
        <v>9</v>
      </c>
      <c r="C816" s="50">
        <v>0</v>
      </c>
      <c r="D816" s="50">
        <v>0</v>
      </c>
      <c r="E816" s="50">
        <v>0</v>
      </c>
      <c r="F816" s="252"/>
      <c r="G816" s="252"/>
      <c r="H816" s="224"/>
      <c r="I816" s="218"/>
    </row>
    <row r="817" spans="1:30" ht="12.75" customHeight="1" outlineLevel="1" x14ac:dyDescent="0.2">
      <c r="A817" s="218"/>
      <c r="B817" s="64" t="s">
        <v>10</v>
      </c>
      <c r="C817" s="50">
        <v>0</v>
      </c>
      <c r="D817" s="50">
        <v>0</v>
      </c>
      <c r="E817" s="50">
        <v>0</v>
      </c>
      <c r="F817" s="252"/>
      <c r="G817" s="252"/>
      <c r="H817" s="224"/>
      <c r="I817" s="218"/>
    </row>
    <row r="818" spans="1:30" ht="12.75" customHeight="1" outlineLevel="1" x14ac:dyDescent="0.2">
      <c r="A818" s="218"/>
      <c r="B818" s="64" t="s">
        <v>236</v>
      </c>
      <c r="C818" s="50">
        <v>0</v>
      </c>
      <c r="D818" s="50">
        <v>0</v>
      </c>
      <c r="E818" s="50">
        <v>0</v>
      </c>
      <c r="F818" s="252"/>
      <c r="G818" s="252"/>
      <c r="H818" s="224"/>
      <c r="I818" s="218"/>
    </row>
    <row r="819" spans="1:30" ht="12.75" customHeight="1" outlineLevel="1" x14ac:dyDescent="0.2">
      <c r="A819" s="218"/>
      <c r="B819" s="64" t="s">
        <v>230</v>
      </c>
      <c r="C819" s="50">
        <v>0</v>
      </c>
      <c r="D819" s="50">
        <v>0</v>
      </c>
      <c r="E819" s="50">
        <v>0</v>
      </c>
      <c r="F819" s="252"/>
      <c r="G819" s="252"/>
      <c r="H819" s="224"/>
      <c r="I819" s="218"/>
    </row>
    <row r="820" spans="1:30" ht="29.25" outlineLevel="1" x14ac:dyDescent="0.2">
      <c r="A820" s="219" t="s">
        <v>64</v>
      </c>
      <c r="B820" s="70" t="s">
        <v>308</v>
      </c>
      <c r="C820" s="69"/>
      <c r="D820" s="69"/>
      <c r="E820" s="69"/>
      <c r="F820" s="218" t="s">
        <v>653</v>
      </c>
      <c r="G820" s="218"/>
      <c r="H820" s="218"/>
      <c r="I820" s="253" t="s">
        <v>701</v>
      </c>
    </row>
    <row r="821" spans="1:30" outlineLevel="1" x14ac:dyDescent="0.2">
      <c r="A821" s="220"/>
      <c r="B821" s="64" t="s">
        <v>6</v>
      </c>
      <c r="C821" s="69">
        <f>SUM(C822:C827)</f>
        <v>189.989</v>
      </c>
      <c r="D821" s="69">
        <f>SUM(D822:D827)</f>
        <v>189.989</v>
      </c>
      <c r="E821" s="69">
        <f>SUM(E822:E827)</f>
        <v>189.989</v>
      </c>
      <c r="F821" s="218"/>
      <c r="G821" s="218"/>
      <c r="H821" s="218"/>
      <c r="I821" s="254"/>
    </row>
    <row r="822" spans="1:30" ht="12.75" customHeight="1" collapsed="1" x14ac:dyDescent="0.2">
      <c r="A822" s="220"/>
      <c r="B822" s="64" t="s">
        <v>7</v>
      </c>
      <c r="C822" s="50">
        <v>0</v>
      </c>
      <c r="D822" s="50">
        <v>0</v>
      </c>
      <c r="E822" s="50">
        <v>0</v>
      </c>
      <c r="F822" s="218"/>
      <c r="G822" s="218"/>
      <c r="H822" s="218"/>
      <c r="I822" s="254"/>
    </row>
    <row r="823" spans="1:30" x14ac:dyDescent="0.2">
      <c r="A823" s="220"/>
      <c r="B823" s="64" t="s">
        <v>8</v>
      </c>
      <c r="C823" s="50">
        <v>189.989</v>
      </c>
      <c r="D823" s="50">
        <v>189.989</v>
      </c>
      <c r="E823" s="50">
        <v>189.989</v>
      </c>
      <c r="F823" s="218"/>
      <c r="G823" s="218"/>
      <c r="H823" s="218"/>
      <c r="I823" s="254"/>
    </row>
    <row r="824" spans="1:30" x14ac:dyDescent="0.2">
      <c r="A824" s="220"/>
      <c r="B824" s="64" t="s">
        <v>9</v>
      </c>
      <c r="C824" s="50">
        <v>0</v>
      </c>
      <c r="D824" s="50">
        <v>0</v>
      </c>
      <c r="E824" s="50">
        <v>0</v>
      </c>
      <c r="F824" s="218"/>
      <c r="G824" s="218"/>
      <c r="H824" s="218"/>
      <c r="I824" s="254"/>
    </row>
    <row r="825" spans="1:30" ht="12.75" customHeight="1" x14ac:dyDescent="0.2">
      <c r="A825" s="220"/>
      <c r="B825" s="64" t="s">
        <v>10</v>
      </c>
      <c r="C825" s="50">
        <v>0</v>
      </c>
      <c r="D825" s="50">
        <v>0</v>
      </c>
      <c r="E825" s="50">
        <v>0</v>
      </c>
      <c r="F825" s="218"/>
      <c r="G825" s="218"/>
      <c r="H825" s="218"/>
      <c r="I825" s="254"/>
    </row>
    <row r="826" spans="1:30" x14ac:dyDescent="0.2">
      <c r="A826" s="220"/>
      <c r="B826" s="64" t="s">
        <v>236</v>
      </c>
      <c r="C826" s="50">
        <v>0</v>
      </c>
      <c r="D826" s="50">
        <v>0</v>
      </c>
      <c r="E826" s="50">
        <v>0</v>
      </c>
      <c r="F826" s="218"/>
      <c r="G826" s="218"/>
      <c r="H826" s="218"/>
      <c r="I826" s="254"/>
    </row>
    <row r="827" spans="1:30" ht="12.75" customHeight="1" x14ac:dyDescent="0.2">
      <c r="A827" s="220"/>
      <c r="B827" s="64" t="s">
        <v>230</v>
      </c>
      <c r="C827" s="50">
        <v>0</v>
      </c>
      <c r="D827" s="50">
        <v>0</v>
      </c>
      <c r="E827" s="50">
        <v>0</v>
      </c>
      <c r="F827" s="218"/>
      <c r="G827" s="218"/>
      <c r="H827" s="218"/>
      <c r="I827" s="255"/>
    </row>
    <row r="828" spans="1:30" ht="19.5" x14ac:dyDescent="0.2">
      <c r="A828" s="219" t="s">
        <v>65</v>
      </c>
      <c r="B828" s="70" t="s">
        <v>309</v>
      </c>
      <c r="C828" s="69"/>
      <c r="D828" s="69"/>
      <c r="E828" s="69"/>
      <c r="F828" s="218" t="s">
        <v>699</v>
      </c>
      <c r="G828" s="218"/>
      <c r="H828" s="218"/>
      <c r="I828" s="218" t="s">
        <v>702</v>
      </c>
    </row>
    <row r="829" spans="1:30" x14ac:dyDescent="0.2">
      <c r="A829" s="220"/>
      <c r="B829" s="64" t="s">
        <v>6</v>
      </c>
      <c r="C829" s="69">
        <f>SUM(C830:C835)</f>
        <v>255.91</v>
      </c>
      <c r="D829" s="69">
        <f>SUM(D830:D835)</f>
        <v>255.91</v>
      </c>
      <c r="E829" s="69">
        <f>SUM(E830:E835)</f>
        <v>255.91</v>
      </c>
      <c r="F829" s="218"/>
      <c r="G829" s="218"/>
      <c r="H829" s="218"/>
      <c r="I829" s="218"/>
    </row>
    <row r="830" spans="1:30" outlineLevel="1" x14ac:dyDescent="0.2">
      <c r="A830" s="220"/>
      <c r="B830" s="64" t="s">
        <v>7</v>
      </c>
      <c r="C830" s="50">
        <v>0</v>
      </c>
      <c r="D830" s="50">
        <v>0</v>
      </c>
      <c r="E830" s="50">
        <v>0</v>
      </c>
      <c r="F830" s="218"/>
      <c r="G830" s="218"/>
      <c r="H830" s="218"/>
      <c r="I830" s="218"/>
      <c r="N830" s="40"/>
      <c r="O830" s="40"/>
      <c r="P830" s="40"/>
      <c r="Q830" s="40"/>
      <c r="R830" s="40"/>
      <c r="S830" s="40"/>
      <c r="T830" s="40"/>
      <c r="U830" s="40"/>
      <c r="V830" s="40"/>
      <c r="W830" s="40"/>
      <c r="X830" s="40"/>
      <c r="Y830" s="40"/>
      <c r="Z830" s="40"/>
      <c r="AA830" s="40"/>
      <c r="AB830" s="40"/>
      <c r="AC830" s="40"/>
      <c r="AD830" s="40"/>
    </row>
    <row r="831" spans="1:30" ht="12.75" customHeight="1" outlineLevel="1" x14ac:dyDescent="0.2">
      <c r="A831" s="220"/>
      <c r="B831" s="64" t="s">
        <v>8</v>
      </c>
      <c r="C831" s="50">
        <v>255.91</v>
      </c>
      <c r="D831" s="50">
        <v>255.91</v>
      </c>
      <c r="E831" s="50">
        <v>255.91</v>
      </c>
      <c r="F831" s="218"/>
      <c r="G831" s="218"/>
      <c r="H831" s="218"/>
      <c r="I831" s="218"/>
      <c r="N831" s="40"/>
      <c r="O831" s="40"/>
      <c r="P831" s="40"/>
      <c r="Q831" s="40"/>
      <c r="R831" s="40"/>
      <c r="S831" s="40"/>
      <c r="T831" s="40"/>
      <c r="U831" s="40"/>
      <c r="V831" s="40"/>
      <c r="W831" s="40"/>
      <c r="X831" s="40"/>
      <c r="Y831" s="40"/>
      <c r="Z831" s="40"/>
      <c r="AA831" s="40"/>
      <c r="AB831" s="40"/>
      <c r="AC831" s="40"/>
      <c r="AD831" s="40"/>
    </row>
    <row r="832" spans="1:30" ht="12.75" customHeight="1" outlineLevel="1" x14ac:dyDescent="0.2">
      <c r="A832" s="220"/>
      <c r="B832" s="64" t="s">
        <v>9</v>
      </c>
      <c r="C832" s="50">
        <v>0</v>
      </c>
      <c r="D832" s="50">
        <v>0</v>
      </c>
      <c r="E832" s="50">
        <v>0</v>
      </c>
      <c r="F832" s="218"/>
      <c r="G832" s="218"/>
      <c r="H832" s="218"/>
      <c r="I832" s="218"/>
      <c r="N832" s="40"/>
      <c r="O832" s="40"/>
      <c r="P832" s="40"/>
      <c r="Q832" s="40"/>
      <c r="R832" s="40"/>
      <c r="S832" s="40"/>
      <c r="T832" s="40"/>
      <c r="U832" s="40"/>
      <c r="V832" s="40"/>
      <c r="W832" s="40"/>
      <c r="X832" s="40"/>
      <c r="Y832" s="40"/>
      <c r="Z832" s="40"/>
      <c r="AA832" s="40"/>
      <c r="AB832" s="40"/>
      <c r="AC832" s="40"/>
      <c r="AD832" s="40"/>
    </row>
    <row r="833" spans="1:30" ht="12.75" customHeight="1" outlineLevel="1" x14ac:dyDescent="0.2">
      <c r="A833" s="220"/>
      <c r="B833" s="64" t="s">
        <v>10</v>
      </c>
      <c r="C833" s="50">
        <v>0</v>
      </c>
      <c r="D833" s="50">
        <v>0</v>
      </c>
      <c r="E833" s="50">
        <v>0</v>
      </c>
      <c r="F833" s="218"/>
      <c r="G833" s="218"/>
      <c r="H833" s="218"/>
      <c r="I833" s="218"/>
      <c r="M833">
        <f>2600-526-1774</f>
        <v>300</v>
      </c>
      <c r="N833" s="40"/>
      <c r="O833" s="40"/>
      <c r="P833" s="40"/>
      <c r="Q833" s="40"/>
      <c r="R833" s="40"/>
      <c r="S833" s="40"/>
      <c r="T833" s="40"/>
      <c r="U833" s="40"/>
      <c r="V833" s="40"/>
      <c r="W833" s="40"/>
      <c r="X833" s="40"/>
      <c r="Y833" s="40"/>
      <c r="Z833" s="40"/>
      <c r="AA833" s="40"/>
      <c r="AB833" s="40"/>
      <c r="AC833" s="40"/>
      <c r="AD833" s="40"/>
    </row>
    <row r="834" spans="1:30" ht="12.75" customHeight="1" outlineLevel="1" x14ac:dyDescent="0.2">
      <c r="A834" s="220"/>
      <c r="B834" s="64" t="s">
        <v>236</v>
      </c>
      <c r="C834" s="50">
        <v>0</v>
      </c>
      <c r="D834" s="50">
        <v>0</v>
      </c>
      <c r="E834" s="50">
        <v>0</v>
      </c>
      <c r="F834" s="218"/>
      <c r="G834" s="218"/>
      <c r="H834" s="218"/>
      <c r="I834" s="218"/>
      <c r="N834" s="40"/>
      <c r="O834" s="40"/>
      <c r="P834" s="40"/>
      <c r="Q834" s="40"/>
      <c r="R834" s="40"/>
      <c r="S834" s="40"/>
      <c r="T834" s="40"/>
      <c r="U834" s="40"/>
      <c r="V834" s="40"/>
      <c r="W834" s="40"/>
      <c r="X834" s="40"/>
      <c r="Y834" s="40"/>
      <c r="Z834" s="40"/>
      <c r="AA834" s="40"/>
      <c r="AB834" s="40"/>
      <c r="AC834" s="40"/>
      <c r="AD834" s="40"/>
    </row>
    <row r="835" spans="1:30" ht="12.75" customHeight="1" outlineLevel="1" x14ac:dyDescent="0.2">
      <c r="A835" s="220"/>
      <c r="B835" s="64" t="s">
        <v>230</v>
      </c>
      <c r="C835" s="50">
        <v>0</v>
      </c>
      <c r="D835" s="50">
        <v>0</v>
      </c>
      <c r="E835" s="50">
        <v>0</v>
      </c>
      <c r="F835" s="218"/>
      <c r="G835" s="218"/>
      <c r="H835" s="218"/>
      <c r="I835" s="218"/>
      <c r="N835" s="40"/>
      <c r="O835" s="40"/>
      <c r="P835" s="40"/>
      <c r="Q835" s="40"/>
      <c r="R835" s="40"/>
      <c r="S835" s="40"/>
      <c r="T835" s="40"/>
      <c r="U835" s="40"/>
      <c r="V835" s="40"/>
      <c r="W835" s="40"/>
      <c r="X835" s="40"/>
      <c r="Y835" s="40"/>
      <c r="Z835" s="40"/>
      <c r="AA835" s="40"/>
      <c r="AB835" s="40"/>
      <c r="AC835" s="40"/>
      <c r="AD835" s="40"/>
    </row>
    <row r="836" spans="1:30" ht="29.25" outlineLevel="1" x14ac:dyDescent="0.2">
      <c r="A836" s="221"/>
      <c r="B836" s="64" t="s">
        <v>703</v>
      </c>
      <c r="C836" s="50"/>
      <c r="D836" s="50"/>
      <c r="E836" s="50"/>
      <c r="F836" s="167" t="s">
        <v>12</v>
      </c>
      <c r="G836" s="167" t="s">
        <v>672</v>
      </c>
      <c r="H836" s="167" t="s">
        <v>12</v>
      </c>
      <c r="I836" s="169"/>
      <c r="N836" s="40"/>
      <c r="O836" s="40"/>
      <c r="P836" s="40"/>
      <c r="Q836" s="40"/>
      <c r="R836" s="40"/>
      <c r="S836" s="40"/>
      <c r="T836" s="40"/>
      <c r="U836" s="40"/>
      <c r="V836" s="40"/>
      <c r="W836" s="40"/>
      <c r="X836" s="40"/>
      <c r="Y836" s="40"/>
      <c r="Z836" s="40"/>
      <c r="AA836" s="40"/>
      <c r="AB836" s="40"/>
      <c r="AC836" s="40"/>
      <c r="AD836" s="40"/>
    </row>
    <row r="837" spans="1:30" ht="39" outlineLevel="1" x14ac:dyDescent="0.2">
      <c r="A837" s="219" t="s">
        <v>381</v>
      </c>
      <c r="B837" s="70" t="s">
        <v>310</v>
      </c>
      <c r="C837" s="69"/>
      <c r="D837" s="69"/>
      <c r="E837" s="69"/>
      <c r="F837" s="218" t="s">
        <v>653</v>
      </c>
      <c r="G837" s="218"/>
      <c r="H837" s="218"/>
      <c r="I837" s="219"/>
      <c r="N837" s="40"/>
      <c r="O837" s="40"/>
      <c r="P837" s="40"/>
      <c r="Q837" s="40"/>
      <c r="R837" s="40"/>
      <c r="S837" s="40"/>
      <c r="T837" s="40"/>
      <c r="U837" s="40"/>
      <c r="V837" s="40"/>
      <c r="W837" s="40"/>
      <c r="X837" s="40"/>
      <c r="Y837" s="40"/>
      <c r="Z837" s="40"/>
      <c r="AA837" s="40"/>
      <c r="AB837" s="40"/>
      <c r="AC837" s="40"/>
      <c r="AD837" s="40"/>
    </row>
    <row r="838" spans="1:30" outlineLevel="1" x14ac:dyDescent="0.2">
      <c r="A838" s="220"/>
      <c r="B838" s="64" t="s">
        <v>6</v>
      </c>
      <c r="C838" s="69">
        <f>SUM(C839:C844)</f>
        <v>427.5</v>
      </c>
      <c r="D838" s="69">
        <f>SUM(D839:D844)</f>
        <v>427.5</v>
      </c>
      <c r="E838" s="69">
        <f>SUM(E839:E844)</f>
        <v>427.5</v>
      </c>
      <c r="F838" s="218"/>
      <c r="G838" s="218"/>
      <c r="H838" s="218"/>
      <c r="I838" s="220"/>
      <c r="N838" s="40"/>
      <c r="O838" s="40"/>
      <c r="P838" s="40"/>
      <c r="Q838" s="40"/>
      <c r="R838" s="40"/>
      <c r="S838" s="40"/>
      <c r="T838" s="40"/>
      <c r="U838" s="40"/>
      <c r="V838" s="40"/>
      <c r="W838" s="40"/>
      <c r="X838" s="40"/>
      <c r="Y838" s="40"/>
      <c r="Z838" s="40"/>
      <c r="AA838" s="40"/>
      <c r="AB838" s="40"/>
      <c r="AC838" s="40"/>
      <c r="AD838" s="40"/>
    </row>
    <row r="839" spans="1:30" ht="12.75" customHeight="1" outlineLevel="1" x14ac:dyDescent="0.2">
      <c r="A839" s="220"/>
      <c r="B839" s="64" t="s">
        <v>7</v>
      </c>
      <c r="C839" s="50">
        <v>0</v>
      </c>
      <c r="D839" s="50">
        <v>0</v>
      </c>
      <c r="E839" s="50">
        <v>0</v>
      </c>
      <c r="F839" s="218"/>
      <c r="G839" s="218"/>
      <c r="H839" s="218"/>
      <c r="I839" s="220"/>
      <c r="N839" s="40"/>
      <c r="O839" s="40"/>
      <c r="P839" s="40"/>
      <c r="Q839" s="40"/>
      <c r="R839" s="40"/>
      <c r="S839" s="40"/>
      <c r="T839" s="40"/>
      <c r="U839" s="40"/>
      <c r="V839" s="40"/>
      <c r="W839" s="40"/>
      <c r="X839" s="40"/>
      <c r="Y839" s="40"/>
      <c r="Z839" s="40"/>
      <c r="AA839" s="40"/>
      <c r="AB839" s="40"/>
      <c r="AC839" s="40"/>
      <c r="AD839" s="40"/>
    </row>
    <row r="840" spans="1:30" ht="12.75" customHeight="1" outlineLevel="1" x14ac:dyDescent="0.2">
      <c r="A840" s="220"/>
      <c r="B840" s="64" t="s">
        <v>8</v>
      </c>
      <c r="C840" s="50">
        <f>C848+C856+C864+C872+C880</f>
        <v>427.5</v>
      </c>
      <c r="D840" s="50">
        <f>D848+D856+D864+D872+D880</f>
        <v>427.5</v>
      </c>
      <c r="E840" s="50">
        <f t="shared" ref="E840" si="39">E848+E856+E864+E872+E880</f>
        <v>427.5</v>
      </c>
      <c r="F840" s="218"/>
      <c r="G840" s="218"/>
      <c r="H840" s="218"/>
      <c r="I840" s="220"/>
      <c r="N840" s="40"/>
      <c r="O840" s="40"/>
      <c r="P840" s="40"/>
      <c r="Q840" s="40"/>
      <c r="R840" s="40"/>
      <c r="S840" s="40"/>
      <c r="T840" s="40"/>
      <c r="U840" s="40"/>
      <c r="V840" s="40"/>
      <c r="W840" s="40"/>
      <c r="X840" s="40"/>
      <c r="Y840" s="40"/>
      <c r="Z840" s="40"/>
      <c r="AA840" s="40"/>
      <c r="AB840" s="40"/>
      <c r="AC840" s="40"/>
      <c r="AD840" s="40"/>
    </row>
    <row r="841" spans="1:30" ht="12.75" customHeight="1" outlineLevel="1" x14ac:dyDescent="0.2">
      <c r="A841" s="220"/>
      <c r="B841" s="64" t="s">
        <v>9</v>
      </c>
      <c r="C841" s="50">
        <f t="shared" ref="C841:E844" si="40">C849+C857+C865+C873+C881</f>
        <v>0</v>
      </c>
      <c r="D841" s="50">
        <f t="shared" si="40"/>
        <v>0</v>
      </c>
      <c r="E841" s="50">
        <f t="shared" si="40"/>
        <v>0</v>
      </c>
      <c r="F841" s="218"/>
      <c r="G841" s="218"/>
      <c r="H841" s="218"/>
      <c r="I841" s="220"/>
      <c r="N841" s="40"/>
      <c r="O841" s="40"/>
      <c r="P841" s="40"/>
      <c r="Q841" s="40"/>
      <c r="R841" s="40"/>
      <c r="S841" s="40"/>
      <c r="T841" s="40"/>
      <c r="U841" s="40"/>
      <c r="V841" s="40"/>
      <c r="W841" s="40"/>
      <c r="X841" s="40"/>
      <c r="Y841" s="40"/>
      <c r="Z841" s="40"/>
      <c r="AA841" s="40"/>
      <c r="AB841" s="40"/>
      <c r="AC841" s="40"/>
      <c r="AD841" s="40"/>
    </row>
    <row r="842" spans="1:30" ht="12.75" customHeight="1" outlineLevel="1" x14ac:dyDescent="0.2">
      <c r="A842" s="220"/>
      <c r="B842" s="64" t="s">
        <v>10</v>
      </c>
      <c r="C842" s="50">
        <f t="shared" si="40"/>
        <v>0</v>
      </c>
      <c r="D842" s="50">
        <f t="shared" si="40"/>
        <v>0</v>
      </c>
      <c r="E842" s="50">
        <f t="shared" si="40"/>
        <v>0</v>
      </c>
      <c r="F842" s="218"/>
      <c r="G842" s="218"/>
      <c r="H842" s="218"/>
      <c r="I842" s="220"/>
      <c r="N842" s="40"/>
      <c r="O842" s="40"/>
      <c r="P842" s="40"/>
      <c r="Q842" s="40"/>
      <c r="R842" s="40"/>
      <c r="S842" s="40"/>
      <c r="T842" s="40"/>
      <c r="U842" s="40"/>
      <c r="V842" s="40"/>
      <c r="W842" s="40"/>
      <c r="X842" s="40"/>
      <c r="Y842" s="40"/>
      <c r="Z842" s="40"/>
      <c r="AA842" s="40"/>
      <c r="AB842" s="40"/>
      <c r="AC842" s="40"/>
      <c r="AD842" s="40"/>
    </row>
    <row r="843" spans="1:30" ht="12.75" customHeight="1" outlineLevel="1" x14ac:dyDescent="0.2">
      <c r="A843" s="220"/>
      <c r="B843" s="64" t="s">
        <v>236</v>
      </c>
      <c r="C843" s="50">
        <f t="shared" si="40"/>
        <v>0</v>
      </c>
      <c r="D843" s="50">
        <f t="shared" si="40"/>
        <v>0</v>
      </c>
      <c r="E843" s="50">
        <f t="shared" si="40"/>
        <v>0</v>
      </c>
      <c r="F843" s="218"/>
      <c r="G843" s="218"/>
      <c r="H843" s="218"/>
      <c r="I843" s="220"/>
      <c r="N843" s="40"/>
      <c r="O843" s="40"/>
      <c r="P843" s="40"/>
      <c r="Q843" s="40"/>
      <c r="R843" s="40"/>
      <c r="S843" s="40"/>
      <c r="T843" s="40"/>
      <c r="U843" s="40"/>
      <c r="V843" s="40"/>
      <c r="W843" s="40"/>
      <c r="X843" s="40"/>
      <c r="Y843" s="40"/>
      <c r="Z843" s="40"/>
      <c r="AA843" s="40"/>
      <c r="AB843" s="40"/>
      <c r="AC843" s="40"/>
      <c r="AD843" s="40"/>
    </row>
    <row r="844" spans="1:30" ht="12.75" customHeight="1" outlineLevel="1" x14ac:dyDescent="0.2">
      <c r="A844" s="220"/>
      <c r="B844" s="64" t="s">
        <v>230</v>
      </c>
      <c r="C844" s="50">
        <f t="shared" si="40"/>
        <v>0</v>
      </c>
      <c r="D844" s="50">
        <f t="shared" si="40"/>
        <v>0</v>
      </c>
      <c r="E844" s="50">
        <f t="shared" si="40"/>
        <v>0</v>
      </c>
      <c r="F844" s="218"/>
      <c r="G844" s="218"/>
      <c r="H844" s="218"/>
      <c r="I844" s="221"/>
      <c r="N844" s="40"/>
      <c r="O844" s="40"/>
      <c r="P844" s="40"/>
      <c r="Q844" s="40"/>
      <c r="R844" s="40"/>
      <c r="S844" s="40"/>
      <c r="T844" s="40"/>
      <c r="U844" s="40"/>
      <c r="V844" s="40"/>
      <c r="W844" s="40"/>
      <c r="X844" s="40"/>
      <c r="Y844" s="40"/>
      <c r="Z844" s="40"/>
      <c r="AA844" s="40"/>
      <c r="AB844" s="40"/>
      <c r="AC844" s="40"/>
      <c r="AD844" s="40"/>
    </row>
    <row r="845" spans="1:30" ht="12.75" customHeight="1" outlineLevel="1" x14ac:dyDescent="0.2">
      <c r="A845" s="219" t="s">
        <v>431</v>
      </c>
      <c r="B845" s="70" t="s">
        <v>432</v>
      </c>
      <c r="C845" s="69"/>
      <c r="D845" s="69"/>
      <c r="E845" s="69"/>
      <c r="F845" s="218" t="s">
        <v>648</v>
      </c>
      <c r="G845" s="218"/>
      <c r="H845" s="218"/>
      <c r="I845" s="260"/>
      <c r="N845" s="40"/>
      <c r="O845" s="40"/>
      <c r="P845" s="40"/>
      <c r="Q845" s="40"/>
      <c r="R845" s="40"/>
      <c r="S845" s="40"/>
      <c r="T845" s="40"/>
      <c r="U845" s="40"/>
      <c r="V845" s="40"/>
      <c r="W845" s="40"/>
      <c r="X845" s="40"/>
      <c r="Y845" s="40"/>
      <c r="Z845" s="40"/>
      <c r="AA845" s="40"/>
      <c r="AB845" s="40"/>
      <c r="AC845" s="40"/>
      <c r="AD845" s="40"/>
    </row>
    <row r="846" spans="1:30" outlineLevel="1" x14ac:dyDescent="0.2">
      <c r="A846" s="220"/>
      <c r="B846" s="64" t="s">
        <v>6</v>
      </c>
      <c r="C846" s="69">
        <f>SUM(C847:C852)</f>
        <v>367.5</v>
      </c>
      <c r="D846" s="69">
        <f>SUM(D847:D852)</f>
        <v>367.5</v>
      </c>
      <c r="E846" s="69">
        <f>SUM(E847:E852)</f>
        <v>367.5</v>
      </c>
      <c r="F846" s="218"/>
      <c r="G846" s="218"/>
      <c r="H846" s="218"/>
      <c r="I846" s="261"/>
      <c r="N846" s="40"/>
      <c r="O846" s="40"/>
      <c r="P846" s="40"/>
      <c r="Q846" s="40"/>
      <c r="R846" s="40"/>
      <c r="S846" s="40"/>
      <c r="T846" s="40"/>
      <c r="U846" s="40"/>
      <c r="V846" s="40"/>
      <c r="W846" s="40"/>
      <c r="X846" s="40"/>
      <c r="Y846" s="40"/>
      <c r="Z846" s="40"/>
      <c r="AA846" s="40"/>
      <c r="AB846" s="40"/>
      <c r="AC846" s="40"/>
      <c r="AD846" s="40"/>
    </row>
    <row r="847" spans="1:30" outlineLevel="1" x14ac:dyDescent="0.2">
      <c r="A847" s="220"/>
      <c r="B847" s="64" t="s">
        <v>7</v>
      </c>
      <c r="C847" s="50">
        <v>0</v>
      </c>
      <c r="D847" s="50">
        <v>0</v>
      </c>
      <c r="E847" s="50">
        <v>0</v>
      </c>
      <c r="F847" s="218"/>
      <c r="G847" s="218"/>
      <c r="H847" s="218"/>
      <c r="I847" s="261"/>
      <c r="N847" s="40"/>
      <c r="O847" s="40"/>
      <c r="P847" s="40"/>
      <c r="Q847" s="40"/>
      <c r="R847" s="40"/>
      <c r="S847" s="40"/>
      <c r="T847" s="40"/>
      <c r="U847" s="40"/>
      <c r="V847" s="40"/>
      <c r="W847" s="40"/>
      <c r="X847" s="40"/>
      <c r="Y847" s="40"/>
      <c r="Z847" s="40"/>
      <c r="AA847" s="40"/>
      <c r="AB847" s="40"/>
      <c r="AC847" s="40"/>
      <c r="AD847" s="40"/>
    </row>
    <row r="848" spans="1:30" outlineLevel="1" x14ac:dyDescent="0.2">
      <c r="A848" s="220"/>
      <c r="B848" s="64" t="s">
        <v>8</v>
      </c>
      <c r="C848" s="50">
        <v>367.5</v>
      </c>
      <c r="D848" s="50">
        <v>367.5</v>
      </c>
      <c r="E848" s="50">
        <v>367.5</v>
      </c>
      <c r="F848" s="218"/>
      <c r="G848" s="218"/>
      <c r="H848" s="218"/>
      <c r="I848" s="261"/>
      <c r="N848" s="40"/>
      <c r="O848" s="40"/>
      <c r="P848" s="40"/>
      <c r="Q848" s="40"/>
      <c r="R848" s="40"/>
      <c r="S848" s="40"/>
      <c r="T848" s="40"/>
      <c r="U848" s="40"/>
      <c r="V848" s="40"/>
      <c r="W848" s="40"/>
      <c r="X848" s="40"/>
      <c r="Y848" s="40"/>
      <c r="Z848" s="40"/>
      <c r="AA848" s="40"/>
      <c r="AB848" s="40"/>
      <c r="AC848" s="40"/>
      <c r="AD848" s="40"/>
    </row>
    <row r="849" spans="1:30" ht="12.75" customHeight="1" outlineLevel="1" x14ac:dyDescent="0.2">
      <c r="A849" s="220"/>
      <c r="B849" s="64" t="s">
        <v>9</v>
      </c>
      <c r="C849" s="50">
        <v>0</v>
      </c>
      <c r="D849" s="50">
        <v>0</v>
      </c>
      <c r="E849" s="50">
        <v>0</v>
      </c>
      <c r="F849" s="218"/>
      <c r="G849" s="218"/>
      <c r="H849" s="218"/>
      <c r="I849" s="261"/>
      <c r="N849" s="40"/>
      <c r="O849" s="40"/>
      <c r="P849" s="40"/>
      <c r="Q849" s="40"/>
      <c r="R849" s="40"/>
      <c r="S849" s="40"/>
      <c r="T849" s="40"/>
      <c r="U849" s="40"/>
      <c r="V849" s="40"/>
      <c r="W849" s="40"/>
      <c r="X849" s="40"/>
      <c r="Y849" s="40"/>
      <c r="Z849" s="40"/>
      <c r="AA849" s="40"/>
      <c r="AB849" s="40"/>
      <c r="AC849" s="40"/>
      <c r="AD849" s="40"/>
    </row>
    <row r="850" spans="1:30" ht="12.75" customHeight="1" outlineLevel="1" x14ac:dyDescent="0.2">
      <c r="A850" s="220"/>
      <c r="B850" s="64" t="s">
        <v>10</v>
      </c>
      <c r="C850" s="50">
        <v>0</v>
      </c>
      <c r="D850" s="50">
        <v>0</v>
      </c>
      <c r="E850" s="50">
        <v>0</v>
      </c>
      <c r="F850" s="218"/>
      <c r="G850" s="218"/>
      <c r="H850" s="218"/>
      <c r="I850" s="261"/>
      <c r="N850" s="40"/>
      <c r="O850" s="40"/>
      <c r="P850" s="40"/>
      <c r="Q850" s="40"/>
      <c r="R850" s="40"/>
      <c r="S850" s="40"/>
      <c r="T850" s="40"/>
      <c r="U850" s="40"/>
      <c r="V850" s="40"/>
      <c r="W850" s="40"/>
      <c r="X850" s="40"/>
      <c r="Y850" s="40"/>
      <c r="Z850" s="40"/>
      <c r="AA850" s="40"/>
      <c r="AB850" s="40"/>
      <c r="AC850" s="40"/>
      <c r="AD850" s="40"/>
    </row>
    <row r="851" spans="1:30" ht="12.75" customHeight="1" outlineLevel="1" x14ac:dyDescent="0.2">
      <c r="A851" s="220"/>
      <c r="B851" s="64" t="s">
        <v>236</v>
      </c>
      <c r="C851" s="50">
        <v>0</v>
      </c>
      <c r="D851" s="50">
        <v>0</v>
      </c>
      <c r="E851" s="50">
        <v>0</v>
      </c>
      <c r="F851" s="218"/>
      <c r="G851" s="218"/>
      <c r="H851" s="218"/>
      <c r="I851" s="261"/>
      <c r="N851" s="40"/>
      <c r="O851" s="40"/>
      <c r="P851" s="40"/>
      <c r="Q851" s="40"/>
      <c r="R851" s="40"/>
      <c r="S851" s="40"/>
      <c r="T851" s="40"/>
      <c r="U851" s="40"/>
      <c r="V851" s="40"/>
      <c r="W851" s="40"/>
      <c r="X851" s="40"/>
      <c r="Y851" s="40"/>
      <c r="Z851" s="40"/>
      <c r="AA851" s="40"/>
      <c r="AB851" s="40"/>
      <c r="AC851" s="40"/>
      <c r="AD851" s="40"/>
    </row>
    <row r="852" spans="1:30" ht="12.75" customHeight="1" outlineLevel="1" x14ac:dyDescent="0.2">
      <c r="A852" s="220"/>
      <c r="B852" s="64" t="s">
        <v>230</v>
      </c>
      <c r="C852" s="50">
        <v>0</v>
      </c>
      <c r="D852" s="50">
        <v>0</v>
      </c>
      <c r="E852" s="50">
        <v>0</v>
      </c>
      <c r="F852" s="218"/>
      <c r="G852" s="218"/>
      <c r="H852" s="218"/>
      <c r="I852" s="262"/>
      <c r="N852" s="40"/>
      <c r="O852" s="40"/>
      <c r="P852" s="40"/>
      <c r="Q852" s="40"/>
      <c r="R852" s="40"/>
      <c r="S852" s="40"/>
      <c r="T852" s="40"/>
      <c r="U852" s="40"/>
      <c r="V852" s="40"/>
      <c r="W852" s="40"/>
      <c r="X852" s="40"/>
      <c r="Y852" s="40"/>
      <c r="Z852" s="40"/>
      <c r="AA852" s="40"/>
      <c r="AB852" s="40"/>
      <c r="AC852" s="40"/>
      <c r="AD852" s="40"/>
    </row>
    <row r="853" spans="1:30" ht="12.75" customHeight="1" outlineLevel="1" x14ac:dyDescent="0.2">
      <c r="A853" s="219" t="s">
        <v>433</v>
      </c>
      <c r="B853" s="70" t="s">
        <v>434</v>
      </c>
      <c r="C853" s="69"/>
      <c r="D853" s="69"/>
      <c r="E853" s="69"/>
      <c r="F853" s="218" t="s">
        <v>650</v>
      </c>
      <c r="G853" s="218"/>
      <c r="H853" s="218"/>
      <c r="I853" s="219"/>
      <c r="N853" s="40"/>
      <c r="O853" s="40"/>
      <c r="P853" s="40"/>
      <c r="Q853" s="40"/>
      <c r="R853" s="40"/>
      <c r="S853" s="40"/>
      <c r="T853" s="40"/>
      <c r="U853" s="40"/>
      <c r="V853" s="40"/>
      <c r="W853" s="40"/>
      <c r="X853" s="40"/>
      <c r="Y853" s="40"/>
      <c r="Z853" s="40"/>
      <c r="AA853" s="40"/>
      <c r="AB853" s="40"/>
      <c r="AC853" s="40"/>
      <c r="AD853" s="40"/>
    </row>
    <row r="854" spans="1:30" ht="12.75" customHeight="1" outlineLevel="1" x14ac:dyDescent="0.2">
      <c r="A854" s="220"/>
      <c r="B854" s="64" t="s">
        <v>6</v>
      </c>
      <c r="C854" s="69">
        <f>SUM(C855:C860)</f>
        <v>60</v>
      </c>
      <c r="D854" s="69">
        <f>SUM(D855:D860)</f>
        <v>60</v>
      </c>
      <c r="E854" s="69">
        <f>SUM(E855:E860)</f>
        <v>60</v>
      </c>
      <c r="F854" s="218"/>
      <c r="G854" s="218"/>
      <c r="H854" s="218"/>
      <c r="I854" s="220"/>
      <c r="N854" s="40"/>
      <c r="O854" s="40"/>
      <c r="P854" s="40"/>
      <c r="Q854" s="40"/>
      <c r="R854" s="40"/>
      <c r="S854" s="40"/>
      <c r="T854" s="40"/>
      <c r="U854" s="40"/>
      <c r="V854" s="40"/>
      <c r="W854" s="40"/>
      <c r="X854" s="40"/>
      <c r="Y854" s="40"/>
      <c r="Z854" s="40"/>
      <c r="AA854" s="40"/>
      <c r="AB854" s="40"/>
      <c r="AC854" s="40"/>
      <c r="AD854" s="40"/>
    </row>
    <row r="855" spans="1:30" ht="12.75" customHeight="1" outlineLevel="1" x14ac:dyDescent="0.2">
      <c r="A855" s="220"/>
      <c r="B855" s="64" t="s">
        <v>7</v>
      </c>
      <c r="C855" s="50">
        <v>0</v>
      </c>
      <c r="D855" s="50">
        <v>0</v>
      </c>
      <c r="E855" s="50">
        <v>0</v>
      </c>
      <c r="F855" s="218"/>
      <c r="G855" s="218"/>
      <c r="H855" s="218"/>
      <c r="I855" s="220"/>
      <c r="N855" s="40"/>
      <c r="O855" s="40"/>
      <c r="P855" s="40"/>
      <c r="Q855" s="40"/>
      <c r="R855" s="40"/>
      <c r="S855" s="40"/>
      <c r="T855" s="40"/>
      <c r="U855" s="40"/>
      <c r="V855" s="40"/>
      <c r="W855" s="40"/>
      <c r="X855" s="40"/>
      <c r="Y855" s="40"/>
      <c r="Z855" s="40"/>
      <c r="AA855" s="40"/>
      <c r="AB855" s="40"/>
      <c r="AC855" s="40"/>
      <c r="AD855" s="40"/>
    </row>
    <row r="856" spans="1:30" outlineLevel="1" x14ac:dyDescent="0.2">
      <c r="A856" s="220"/>
      <c r="B856" s="64" t="s">
        <v>8</v>
      </c>
      <c r="C856" s="50">
        <v>60</v>
      </c>
      <c r="D856" s="50">
        <v>60</v>
      </c>
      <c r="E856" s="50">
        <v>60</v>
      </c>
      <c r="F856" s="218"/>
      <c r="G856" s="218"/>
      <c r="H856" s="218"/>
      <c r="I856" s="220"/>
      <c r="N856" s="40"/>
      <c r="O856" s="40"/>
      <c r="P856" s="40"/>
      <c r="Q856" s="40"/>
      <c r="R856" s="40"/>
      <c r="S856" s="40"/>
      <c r="T856" s="40"/>
      <c r="U856" s="40"/>
      <c r="V856" s="40"/>
      <c r="W856" s="40"/>
      <c r="X856" s="40"/>
      <c r="Y856" s="40"/>
      <c r="Z856" s="40"/>
      <c r="AA856" s="40"/>
      <c r="AB856" s="40"/>
      <c r="AC856" s="40"/>
      <c r="AD856" s="40"/>
    </row>
    <row r="857" spans="1:30" ht="12.75" customHeight="1" outlineLevel="1" x14ac:dyDescent="0.2">
      <c r="A857" s="220"/>
      <c r="B857" s="64" t="s">
        <v>9</v>
      </c>
      <c r="C857" s="50">
        <v>0</v>
      </c>
      <c r="D857" s="50">
        <v>0</v>
      </c>
      <c r="E857" s="50">
        <v>0</v>
      </c>
      <c r="F857" s="218"/>
      <c r="G857" s="218"/>
      <c r="H857" s="218"/>
      <c r="I857" s="220"/>
      <c r="N857" s="40"/>
      <c r="O857" s="40"/>
      <c r="P857" s="40"/>
      <c r="Q857" s="40"/>
      <c r="R857" s="40"/>
      <c r="S857" s="40"/>
      <c r="T857" s="40"/>
      <c r="U857" s="40"/>
      <c r="V857" s="40"/>
      <c r="W857" s="40"/>
      <c r="X857" s="40"/>
      <c r="Y857" s="40"/>
      <c r="Z857" s="40"/>
      <c r="AA857" s="40"/>
      <c r="AB857" s="40"/>
      <c r="AC857" s="40"/>
      <c r="AD857" s="40"/>
    </row>
    <row r="858" spans="1:30" ht="12.75" customHeight="1" outlineLevel="1" x14ac:dyDescent="0.2">
      <c r="A858" s="220"/>
      <c r="B858" s="64" t="s">
        <v>10</v>
      </c>
      <c r="C858" s="50">
        <v>0</v>
      </c>
      <c r="D858" s="50">
        <v>0</v>
      </c>
      <c r="E858" s="50">
        <v>0</v>
      </c>
      <c r="F858" s="218"/>
      <c r="G858" s="218"/>
      <c r="H858" s="218"/>
      <c r="I858" s="220"/>
      <c r="N858" s="40"/>
      <c r="O858" s="40"/>
      <c r="P858" s="40"/>
      <c r="Q858" s="40"/>
      <c r="R858" s="40"/>
      <c r="S858" s="40"/>
      <c r="T858" s="40"/>
      <c r="U858" s="40"/>
      <c r="V858" s="40"/>
      <c r="W858" s="40"/>
      <c r="X858" s="40"/>
      <c r="Y858" s="40"/>
      <c r="Z858" s="40"/>
      <c r="AA858" s="40"/>
      <c r="AB858" s="40"/>
      <c r="AC858" s="40"/>
      <c r="AD858" s="40"/>
    </row>
    <row r="859" spans="1:30" ht="12.75" customHeight="1" outlineLevel="1" x14ac:dyDescent="0.2">
      <c r="A859" s="220"/>
      <c r="B859" s="64" t="s">
        <v>236</v>
      </c>
      <c r="C859" s="50">
        <v>0</v>
      </c>
      <c r="D859" s="50">
        <v>0</v>
      </c>
      <c r="E859" s="50">
        <v>0</v>
      </c>
      <c r="F859" s="218"/>
      <c r="G859" s="218"/>
      <c r="H859" s="218"/>
      <c r="I859" s="220"/>
      <c r="N859" s="40"/>
      <c r="O859" s="40"/>
      <c r="P859" s="40"/>
      <c r="Q859" s="40"/>
      <c r="R859" s="40"/>
      <c r="S859" s="40"/>
      <c r="T859" s="40"/>
      <c r="U859" s="40"/>
      <c r="V859" s="40"/>
      <c r="W859" s="40"/>
      <c r="X859" s="40"/>
      <c r="Y859" s="40"/>
      <c r="Z859" s="40"/>
      <c r="AA859" s="40"/>
      <c r="AB859" s="40"/>
      <c r="AC859" s="40"/>
      <c r="AD859" s="40"/>
    </row>
    <row r="860" spans="1:30" ht="12.75" customHeight="1" outlineLevel="1" x14ac:dyDescent="0.2">
      <c r="A860" s="220"/>
      <c r="B860" s="64" t="s">
        <v>230</v>
      </c>
      <c r="C860" s="50">
        <v>0</v>
      </c>
      <c r="D860" s="50">
        <v>0</v>
      </c>
      <c r="E860" s="50">
        <v>0</v>
      </c>
      <c r="F860" s="218"/>
      <c r="G860" s="218"/>
      <c r="H860" s="218"/>
      <c r="I860" s="220"/>
      <c r="N860" s="40"/>
      <c r="O860" s="40"/>
      <c r="P860" s="40"/>
      <c r="Q860" s="40"/>
      <c r="R860" s="40"/>
      <c r="S860" s="40"/>
      <c r="T860" s="40"/>
      <c r="U860" s="40"/>
      <c r="V860" s="40"/>
      <c r="W860" s="40"/>
      <c r="X860" s="40"/>
      <c r="Y860" s="40"/>
      <c r="Z860" s="40"/>
      <c r="AA860" s="40"/>
      <c r="AB860" s="40"/>
      <c r="AC860" s="40"/>
      <c r="AD860" s="40"/>
    </row>
    <row r="861" spans="1:30" ht="19.5" outlineLevel="1" x14ac:dyDescent="0.2">
      <c r="A861" s="219" t="s">
        <v>435</v>
      </c>
      <c r="B861" s="70" t="s">
        <v>436</v>
      </c>
      <c r="C861" s="69"/>
      <c r="D861" s="69"/>
      <c r="E861" s="69"/>
      <c r="F861" s="218"/>
      <c r="G861" s="218"/>
      <c r="H861" s="218"/>
      <c r="I861" s="219"/>
      <c r="N861" s="40"/>
      <c r="O861" s="40"/>
      <c r="P861" s="40"/>
      <c r="Q861" s="40"/>
      <c r="R861" s="40"/>
      <c r="S861" s="40"/>
      <c r="T861" s="40"/>
      <c r="U861" s="40"/>
      <c r="V861" s="40"/>
      <c r="W861" s="40"/>
      <c r="X861" s="40"/>
      <c r="Y861" s="40"/>
      <c r="Z861" s="40"/>
      <c r="AA861" s="40"/>
      <c r="AB861" s="40"/>
      <c r="AC861" s="40"/>
      <c r="AD861" s="40"/>
    </row>
    <row r="862" spans="1:30" ht="12.75" customHeight="1" outlineLevel="1" x14ac:dyDescent="0.2">
      <c r="A862" s="220"/>
      <c r="B862" s="64" t="s">
        <v>6</v>
      </c>
      <c r="C862" s="69">
        <f>SUM(C863:C868)</f>
        <v>0</v>
      </c>
      <c r="D862" s="69">
        <f>SUM(D863:D868)</f>
        <v>0</v>
      </c>
      <c r="E862" s="69">
        <f>SUM(E863:E868)</f>
        <v>0</v>
      </c>
      <c r="F862" s="218"/>
      <c r="G862" s="218"/>
      <c r="H862" s="218"/>
      <c r="I862" s="220"/>
      <c r="N862" s="40"/>
      <c r="O862" s="40"/>
      <c r="P862" s="40"/>
      <c r="Q862" s="40"/>
      <c r="R862" s="40"/>
      <c r="S862" s="40"/>
      <c r="T862" s="40"/>
      <c r="U862" s="40"/>
      <c r="V862" s="40"/>
      <c r="W862" s="40"/>
      <c r="X862" s="40"/>
      <c r="Y862" s="40"/>
      <c r="Z862" s="40"/>
      <c r="AA862" s="40"/>
      <c r="AB862" s="40"/>
      <c r="AC862" s="40"/>
      <c r="AD862" s="40"/>
    </row>
    <row r="863" spans="1:30" ht="12.75" customHeight="1" outlineLevel="1" x14ac:dyDescent="0.2">
      <c r="A863" s="220"/>
      <c r="B863" s="64" t="s">
        <v>7</v>
      </c>
      <c r="C863" s="50">
        <v>0</v>
      </c>
      <c r="D863" s="50">
        <v>0</v>
      </c>
      <c r="E863" s="50">
        <v>0</v>
      </c>
      <c r="F863" s="218"/>
      <c r="G863" s="218"/>
      <c r="H863" s="218"/>
      <c r="I863" s="220"/>
      <c r="N863" s="40"/>
      <c r="O863" s="40"/>
      <c r="P863" s="40"/>
      <c r="Q863" s="40"/>
      <c r="R863" s="40"/>
      <c r="S863" s="40"/>
      <c r="T863" s="40"/>
      <c r="U863" s="40"/>
      <c r="V863" s="40"/>
      <c r="W863" s="40"/>
      <c r="X863" s="40"/>
      <c r="Y863" s="40"/>
      <c r="Z863" s="40"/>
      <c r="AA863" s="40"/>
      <c r="AB863" s="40"/>
      <c r="AC863" s="40"/>
      <c r="AD863" s="40"/>
    </row>
    <row r="864" spans="1:30" collapsed="1" x14ac:dyDescent="0.2">
      <c r="A864" s="220"/>
      <c r="B864" s="64" t="s">
        <v>8</v>
      </c>
      <c r="C864" s="50">
        <v>0</v>
      </c>
      <c r="D864" s="50">
        <v>0</v>
      </c>
      <c r="E864" s="50">
        <v>0</v>
      </c>
      <c r="F864" s="218"/>
      <c r="G864" s="218"/>
      <c r="H864" s="218"/>
      <c r="I864" s="220"/>
    </row>
    <row r="865" spans="1:9" x14ac:dyDescent="0.2">
      <c r="A865" s="220"/>
      <c r="B865" s="64" t="s">
        <v>9</v>
      </c>
      <c r="C865" s="50">
        <v>0</v>
      </c>
      <c r="D865" s="50">
        <v>0</v>
      </c>
      <c r="E865" s="50">
        <v>0</v>
      </c>
      <c r="F865" s="218"/>
      <c r="G865" s="218"/>
      <c r="H865" s="218"/>
      <c r="I865" s="220"/>
    </row>
    <row r="866" spans="1:9" x14ac:dyDescent="0.2">
      <c r="A866" s="220"/>
      <c r="B866" s="64" t="s">
        <v>10</v>
      </c>
      <c r="C866" s="50">
        <v>0</v>
      </c>
      <c r="D866" s="50">
        <v>0</v>
      </c>
      <c r="E866" s="50">
        <v>0</v>
      </c>
      <c r="F866" s="218"/>
      <c r="G866" s="218"/>
      <c r="H866" s="218"/>
      <c r="I866" s="220"/>
    </row>
    <row r="867" spans="1:9" x14ac:dyDescent="0.2">
      <c r="A867" s="220"/>
      <c r="B867" s="64" t="s">
        <v>236</v>
      </c>
      <c r="C867" s="50">
        <v>0</v>
      </c>
      <c r="D867" s="50">
        <v>0</v>
      </c>
      <c r="E867" s="50">
        <v>0</v>
      </c>
      <c r="F867" s="218"/>
      <c r="G867" s="218"/>
      <c r="H867" s="218"/>
      <c r="I867" s="220"/>
    </row>
    <row r="868" spans="1:9" x14ac:dyDescent="0.2">
      <c r="A868" s="220"/>
      <c r="B868" s="64" t="s">
        <v>230</v>
      </c>
      <c r="C868" s="50">
        <v>0</v>
      </c>
      <c r="D868" s="50">
        <v>0</v>
      </c>
      <c r="E868" s="50">
        <v>0</v>
      </c>
      <c r="F868" s="218"/>
      <c r="G868" s="218"/>
      <c r="H868" s="218"/>
      <c r="I868" s="220"/>
    </row>
    <row r="869" spans="1:9" x14ac:dyDescent="0.2">
      <c r="A869" s="219" t="s">
        <v>437</v>
      </c>
      <c r="B869" s="70" t="s">
        <v>438</v>
      </c>
      <c r="C869" s="69"/>
      <c r="D869" s="69"/>
      <c r="E869" s="69"/>
      <c r="F869" s="218"/>
      <c r="G869" s="218"/>
      <c r="H869" s="218"/>
      <c r="I869" s="219" t="s">
        <v>704</v>
      </c>
    </row>
    <row r="870" spans="1:9" x14ac:dyDescent="0.2">
      <c r="A870" s="220"/>
      <c r="B870" s="64" t="s">
        <v>6</v>
      </c>
      <c r="C870" s="69">
        <f>SUM(C871:C876)</f>
        <v>0</v>
      </c>
      <c r="D870" s="69">
        <f>SUM(D871:D876)</f>
        <v>0</v>
      </c>
      <c r="E870" s="69">
        <f>SUM(E871:E876)</f>
        <v>0</v>
      </c>
      <c r="F870" s="218"/>
      <c r="G870" s="218"/>
      <c r="H870" s="218"/>
      <c r="I870" s="220"/>
    </row>
    <row r="871" spans="1:9" x14ac:dyDescent="0.2">
      <c r="A871" s="220"/>
      <c r="B871" s="64" t="s">
        <v>7</v>
      </c>
      <c r="C871" s="50">
        <v>0</v>
      </c>
      <c r="D871" s="50">
        <v>0</v>
      </c>
      <c r="E871" s="50">
        <v>0</v>
      </c>
      <c r="F871" s="218"/>
      <c r="G871" s="218"/>
      <c r="H871" s="218"/>
      <c r="I871" s="220"/>
    </row>
    <row r="872" spans="1:9" x14ac:dyDescent="0.2">
      <c r="A872" s="220"/>
      <c r="B872" s="64" t="s">
        <v>8</v>
      </c>
      <c r="C872" s="50">
        <v>0</v>
      </c>
      <c r="D872" s="50">
        <v>0</v>
      </c>
      <c r="E872" s="50">
        <v>0</v>
      </c>
      <c r="F872" s="218"/>
      <c r="G872" s="218"/>
      <c r="H872" s="218"/>
      <c r="I872" s="220"/>
    </row>
    <row r="873" spans="1:9" x14ac:dyDescent="0.2">
      <c r="A873" s="220"/>
      <c r="B873" s="64" t="s">
        <v>9</v>
      </c>
      <c r="C873" s="50">
        <v>0</v>
      </c>
      <c r="D873" s="50">
        <v>0</v>
      </c>
      <c r="E873" s="50">
        <v>0</v>
      </c>
      <c r="F873" s="218"/>
      <c r="G873" s="218"/>
      <c r="H873" s="218"/>
      <c r="I873" s="220"/>
    </row>
    <row r="874" spans="1:9" x14ac:dyDescent="0.2">
      <c r="A874" s="220"/>
      <c r="B874" s="64" t="s">
        <v>10</v>
      </c>
      <c r="C874" s="50">
        <v>0</v>
      </c>
      <c r="D874" s="50">
        <v>0</v>
      </c>
      <c r="E874" s="50">
        <v>0</v>
      </c>
      <c r="F874" s="218"/>
      <c r="G874" s="218"/>
      <c r="H874" s="218"/>
      <c r="I874" s="220"/>
    </row>
    <row r="875" spans="1:9" x14ac:dyDescent="0.2">
      <c r="A875" s="220"/>
      <c r="B875" s="64" t="s">
        <v>236</v>
      </c>
      <c r="C875" s="50">
        <v>0</v>
      </c>
      <c r="D875" s="50">
        <v>0</v>
      </c>
      <c r="E875" s="50">
        <v>0</v>
      </c>
      <c r="F875" s="218"/>
      <c r="G875" s="218"/>
      <c r="H875" s="218"/>
      <c r="I875" s="220"/>
    </row>
    <row r="876" spans="1:9" x14ac:dyDescent="0.2">
      <c r="A876" s="220"/>
      <c r="B876" s="64" t="s">
        <v>230</v>
      </c>
      <c r="C876" s="50">
        <v>0</v>
      </c>
      <c r="D876" s="50">
        <v>0</v>
      </c>
      <c r="E876" s="50">
        <v>0</v>
      </c>
      <c r="F876" s="218"/>
      <c r="G876" s="218"/>
      <c r="H876" s="218"/>
      <c r="I876" s="220"/>
    </row>
    <row r="877" spans="1:9" ht="19.5" x14ac:dyDescent="0.2">
      <c r="A877" s="219" t="s">
        <v>522</v>
      </c>
      <c r="B877" s="70" t="s">
        <v>523</v>
      </c>
      <c r="C877" s="69"/>
      <c r="D877" s="69"/>
      <c r="E877" s="69"/>
      <c r="F877" s="218"/>
      <c r="G877" s="218"/>
      <c r="H877" s="218"/>
      <c r="I877" s="219"/>
    </row>
    <row r="878" spans="1:9" x14ac:dyDescent="0.2">
      <c r="A878" s="220"/>
      <c r="B878" s="64" t="s">
        <v>6</v>
      </c>
      <c r="C878" s="69">
        <f>SUM(C879:C884)</f>
        <v>0</v>
      </c>
      <c r="D878" s="69">
        <f>SUM(D879:D884)</f>
        <v>0</v>
      </c>
      <c r="E878" s="69">
        <f>SUM(E879:E884)</f>
        <v>0</v>
      </c>
      <c r="F878" s="218"/>
      <c r="G878" s="218"/>
      <c r="H878" s="218"/>
      <c r="I878" s="220"/>
    </row>
    <row r="879" spans="1:9" x14ac:dyDescent="0.2">
      <c r="A879" s="220"/>
      <c r="B879" s="64" t="s">
        <v>7</v>
      </c>
      <c r="C879" s="50">
        <v>0</v>
      </c>
      <c r="D879" s="50">
        <v>0</v>
      </c>
      <c r="E879" s="50">
        <v>0</v>
      </c>
      <c r="F879" s="218"/>
      <c r="G879" s="218"/>
      <c r="H879" s="218"/>
      <c r="I879" s="220"/>
    </row>
    <row r="880" spans="1:9" x14ac:dyDescent="0.2">
      <c r="A880" s="220"/>
      <c r="B880" s="64" t="s">
        <v>8</v>
      </c>
      <c r="C880" s="50">
        <v>0</v>
      </c>
      <c r="D880" s="50">
        <v>0</v>
      </c>
      <c r="E880" s="50">
        <v>0</v>
      </c>
      <c r="F880" s="218"/>
      <c r="G880" s="218"/>
      <c r="H880" s="218"/>
      <c r="I880" s="220"/>
    </row>
    <row r="881" spans="1:10" x14ac:dyDescent="0.2">
      <c r="A881" s="220"/>
      <c r="B881" s="64" t="s">
        <v>9</v>
      </c>
      <c r="C881" s="50">
        <v>0</v>
      </c>
      <c r="D881" s="50">
        <v>0</v>
      </c>
      <c r="E881" s="50">
        <v>0</v>
      </c>
      <c r="F881" s="218"/>
      <c r="G881" s="218"/>
      <c r="H881" s="218"/>
      <c r="I881" s="220"/>
    </row>
    <row r="882" spans="1:10" x14ac:dyDescent="0.2">
      <c r="A882" s="220"/>
      <c r="B882" s="64" t="s">
        <v>10</v>
      </c>
      <c r="C882" s="50">
        <v>0</v>
      </c>
      <c r="D882" s="50">
        <v>0</v>
      </c>
      <c r="E882" s="50">
        <v>0</v>
      </c>
      <c r="F882" s="218"/>
      <c r="G882" s="218"/>
      <c r="H882" s="218"/>
      <c r="I882" s="220"/>
    </row>
    <row r="883" spans="1:10" x14ac:dyDescent="0.2">
      <c r="A883" s="220"/>
      <c r="B883" s="64" t="s">
        <v>236</v>
      </c>
      <c r="C883" s="50">
        <v>0</v>
      </c>
      <c r="D883" s="50">
        <v>0</v>
      </c>
      <c r="E883" s="50">
        <v>0</v>
      </c>
      <c r="F883" s="218"/>
      <c r="G883" s="218"/>
      <c r="H883" s="218"/>
      <c r="I883" s="220"/>
    </row>
    <row r="884" spans="1:10" x14ac:dyDescent="0.2">
      <c r="A884" s="220"/>
      <c r="B884" s="64" t="s">
        <v>230</v>
      </c>
      <c r="C884" s="50">
        <v>0</v>
      </c>
      <c r="D884" s="50">
        <v>0</v>
      </c>
      <c r="E884" s="50">
        <v>0</v>
      </c>
      <c r="F884" s="218"/>
      <c r="G884" s="218"/>
      <c r="H884" s="218"/>
      <c r="I884" s="220"/>
    </row>
    <row r="885" spans="1:10" x14ac:dyDescent="0.2">
      <c r="A885" s="263" t="s">
        <v>68</v>
      </c>
      <c r="B885" s="263"/>
      <c r="C885" s="263"/>
      <c r="D885" s="263"/>
      <c r="E885" s="263"/>
      <c r="F885" s="263"/>
      <c r="G885" s="263"/>
      <c r="H885" s="263"/>
      <c r="I885" s="263"/>
    </row>
    <row r="886" spans="1:10" x14ac:dyDescent="0.2">
      <c r="A886" s="236"/>
      <c r="B886" s="64" t="s">
        <v>237</v>
      </c>
      <c r="C886" s="66">
        <f>SUM(C887:C892)</f>
        <v>187966.68677000003</v>
      </c>
      <c r="D886" s="66">
        <f>SUM(D887:D892)</f>
        <v>187620.96929000004</v>
      </c>
      <c r="E886" s="66">
        <f>SUM(E887:E892)</f>
        <v>187620.96929000004</v>
      </c>
      <c r="F886" s="264"/>
      <c r="G886" s="263"/>
      <c r="H886" s="263"/>
      <c r="I886" s="264"/>
    </row>
    <row r="887" spans="1:10" x14ac:dyDescent="0.2">
      <c r="A887" s="236"/>
      <c r="B887" s="64" t="s">
        <v>7</v>
      </c>
      <c r="C887" s="66">
        <f>C895+C907+C931+C939</f>
        <v>0</v>
      </c>
      <c r="D887" s="66">
        <f>D895+D907+D931+D939</f>
        <v>0</v>
      </c>
      <c r="E887" s="66">
        <f>E895+E907+E931+E939</f>
        <v>0</v>
      </c>
      <c r="F887" s="264"/>
      <c r="G887" s="263"/>
      <c r="H887" s="263"/>
      <c r="I887" s="264"/>
    </row>
    <row r="888" spans="1:10" x14ac:dyDescent="0.2">
      <c r="A888" s="236"/>
      <c r="B888" s="64" t="s">
        <v>8</v>
      </c>
      <c r="C888" s="66">
        <f>C896+C908+C932+C940+C948+C956+C964</f>
        <v>187966.68677000003</v>
      </c>
      <c r="D888" s="66">
        <f>D896+D908+D932+D940+D948+D956+D964</f>
        <v>187620.96929000004</v>
      </c>
      <c r="E888" s="66">
        <f>E896+E908+E932+E940+E948+E956+E964</f>
        <v>187620.96929000004</v>
      </c>
      <c r="F888" s="264"/>
      <c r="G888" s="263"/>
      <c r="H888" s="263"/>
      <c r="I888" s="264"/>
      <c r="J888">
        <f>D888/C888*100</f>
        <v>99.816075132279678</v>
      </c>
    </row>
    <row r="889" spans="1:10" x14ac:dyDescent="0.2">
      <c r="A889" s="236"/>
      <c r="B889" s="64" t="s">
        <v>9</v>
      </c>
      <c r="C889" s="66">
        <f t="shared" ref="C889:E892" si="41">C897+C909+C933+C941</f>
        <v>0</v>
      </c>
      <c r="D889" s="66">
        <f t="shared" si="41"/>
        <v>0</v>
      </c>
      <c r="E889" s="66">
        <f t="shared" si="41"/>
        <v>0</v>
      </c>
      <c r="F889" s="264"/>
      <c r="G889" s="263"/>
      <c r="H889" s="263"/>
      <c r="I889" s="264"/>
    </row>
    <row r="890" spans="1:10" x14ac:dyDescent="0.2">
      <c r="A890" s="236"/>
      <c r="B890" s="64" t="s">
        <v>10</v>
      </c>
      <c r="C890" s="66">
        <f t="shared" si="41"/>
        <v>0</v>
      </c>
      <c r="D890" s="66">
        <f t="shared" si="41"/>
        <v>0</v>
      </c>
      <c r="E890" s="66">
        <f t="shared" si="41"/>
        <v>0</v>
      </c>
      <c r="F890" s="264"/>
      <c r="G890" s="263"/>
      <c r="H890" s="263"/>
      <c r="I890" s="264"/>
    </row>
    <row r="891" spans="1:10" x14ac:dyDescent="0.2">
      <c r="A891" s="236"/>
      <c r="B891" s="64" t="s">
        <v>236</v>
      </c>
      <c r="C891" s="66">
        <f t="shared" si="41"/>
        <v>0</v>
      </c>
      <c r="D891" s="66">
        <f t="shared" si="41"/>
        <v>0</v>
      </c>
      <c r="E891" s="66">
        <f t="shared" si="41"/>
        <v>0</v>
      </c>
      <c r="F891" s="264"/>
      <c r="G891" s="263"/>
      <c r="H891" s="263"/>
      <c r="I891" s="264"/>
    </row>
    <row r="892" spans="1:10" x14ac:dyDescent="0.2">
      <c r="A892" s="236"/>
      <c r="B892" s="64" t="s">
        <v>230</v>
      </c>
      <c r="C892" s="66">
        <f t="shared" si="41"/>
        <v>0</v>
      </c>
      <c r="D892" s="66">
        <f t="shared" si="41"/>
        <v>0</v>
      </c>
      <c r="E892" s="66">
        <f t="shared" si="41"/>
        <v>0</v>
      </c>
      <c r="F892" s="264"/>
      <c r="G892" s="263"/>
      <c r="H892" s="263"/>
      <c r="I892" s="264"/>
    </row>
    <row r="893" spans="1:10" ht="19.5" x14ac:dyDescent="0.2">
      <c r="A893" s="219" t="s">
        <v>69</v>
      </c>
      <c r="B893" s="67" t="s">
        <v>311</v>
      </c>
      <c r="C893" s="69"/>
      <c r="D893" s="69"/>
      <c r="E893" s="69"/>
      <c r="F893" s="218" t="s">
        <v>659</v>
      </c>
      <c r="G893" s="218"/>
      <c r="H893" s="247"/>
      <c r="I893" s="218"/>
    </row>
    <row r="894" spans="1:10" x14ac:dyDescent="0.2">
      <c r="A894" s="220"/>
      <c r="B894" s="64" t="s">
        <v>6</v>
      </c>
      <c r="C894" s="69">
        <f>SUM(C895:C900)</f>
        <v>162202.70000000001</v>
      </c>
      <c r="D894" s="69">
        <f>SUM(D895:D900)</f>
        <v>162202.70000000001</v>
      </c>
      <c r="E894" s="69">
        <f>SUM(E895:E900)</f>
        <v>162202.70000000001</v>
      </c>
      <c r="F894" s="218"/>
      <c r="G894" s="218"/>
      <c r="H894" s="247"/>
      <c r="I894" s="218"/>
    </row>
    <row r="895" spans="1:10" x14ac:dyDescent="0.2">
      <c r="A895" s="220"/>
      <c r="B895" s="64" t="s">
        <v>7</v>
      </c>
      <c r="C895" s="69">
        <v>0</v>
      </c>
      <c r="D895" s="69">
        <v>0</v>
      </c>
      <c r="E895" s="69">
        <v>0</v>
      </c>
      <c r="F895" s="218"/>
      <c r="G895" s="218"/>
      <c r="H895" s="247"/>
      <c r="I895" s="218"/>
    </row>
    <row r="896" spans="1:10" x14ac:dyDescent="0.2">
      <c r="A896" s="220"/>
      <c r="B896" s="64" t="s">
        <v>8</v>
      </c>
      <c r="C896" s="69">
        <v>162202.70000000001</v>
      </c>
      <c r="D896" s="69">
        <v>162202.70000000001</v>
      </c>
      <c r="E896" s="69">
        <v>162202.70000000001</v>
      </c>
      <c r="F896" s="218"/>
      <c r="G896" s="218"/>
      <c r="H896" s="247"/>
      <c r="I896" s="218"/>
      <c r="J896">
        <f>D896/C896*100</f>
        <v>100</v>
      </c>
    </row>
    <row r="897" spans="1:10" x14ac:dyDescent="0.2">
      <c r="A897" s="220"/>
      <c r="B897" s="64" t="s">
        <v>9</v>
      </c>
      <c r="C897" s="69">
        <v>0</v>
      </c>
      <c r="D897" s="69">
        <v>0</v>
      </c>
      <c r="E897" s="69">
        <v>0</v>
      </c>
      <c r="F897" s="218"/>
      <c r="G897" s="218"/>
      <c r="H897" s="247"/>
      <c r="I897" s="218"/>
    </row>
    <row r="898" spans="1:10" x14ac:dyDescent="0.2">
      <c r="A898" s="220"/>
      <c r="B898" s="64" t="s">
        <v>10</v>
      </c>
      <c r="C898" s="69">
        <v>0</v>
      </c>
      <c r="D898" s="69">
        <v>0</v>
      </c>
      <c r="E898" s="69">
        <v>0</v>
      </c>
      <c r="F898" s="218"/>
      <c r="G898" s="218"/>
      <c r="H898" s="247"/>
      <c r="I898" s="218"/>
    </row>
    <row r="899" spans="1:10" x14ac:dyDescent="0.2">
      <c r="A899" s="220"/>
      <c r="B899" s="64" t="s">
        <v>236</v>
      </c>
      <c r="C899" s="69">
        <v>0</v>
      </c>
      <c r="D899" s="69">
        <v>0</v>
      </c>
      <c r="E899" s="69">
        <v>0</v>
      </c>
      <c r="F899" s="218"/>
      <c r="G899" s="218"/>
      <c r="H899" s="247"/>
      <c r="I899" s="218"/>
    </row>
    <row r="900" spans="1:10" x14ac:dyDescent="0.2">
      <c r="A900" s="220"/>
      <c r="B900" s="64" t="s">
        <v>230</v>
      </c>
      <c r="C900" s="69">
        <v>0</v>
      </c>
      <c r="D900" s="69">
        <v>0</v>
      </c>
      <c r="E900" s="69">
        <v>0</v>
      </c>
      <c r="F900" s="218"/>
      <c r="G900" s="218"/>
      <c r="H900" s="247"/>
      <c r="I900" s="218"/>
    </row>
    <row r="901" spans="1:10" ht="58.5" x14ac:dyDescent="0.2">
      <c r="A901" s="220"/>
      <c r="B901" s="64" t="s">
        <v>705</v>
      </c>
      <c r="C901" s="50"/>
      <c r="D901" s="50"/>
      <c r="E901" s="50"/>
      <c r="F901" s="167" t="s">
        <v>12</v>
      </c>
      <c r="G901" s="167" t="s">
        <v>650</v>
      </c>
      <c r="H901" s="167" t="s">
        <v>12</v>
      </c>
      <c r="I901" s="167"/>
    </row>
    <row r="902" spans="1:10" ht="58.5" x14ac:dyDescent="0.2">
      <c r="A902" s="220"/>
      <c r="B902" s="64" t="s">
        <v>706</v>
      </c>
      <c r="C902" s="50"/>
      <c r="D902" s="50"/>
      <c r="E902" s="50"/>
      <c r="F902" s="167" t="s">
        <v>12</v>
      </c>
      <c r="G902" s="167" t="s">
        <v>646</v>
      </c>
      <c r="H902" s="167" t="s">
        <v>12</v>
      </c>
      <c r="I902" s="167"/>
    </row>
    <row r="903" spans="1:10" ht="58.5" x14ac:dyDescent="0.2">
      <c r="A903" s="220"/>
      <c r="B903" s="64" t="s">
        <v>707</v>
      </c>
      <c r="C903" s="50"/>
      <c r="D903" s="50"/>
      <c r="E903" s="50"/>
      <c r="F903" s="167" t="s">
        <v>12</v>
      </c>
      <c r="G903" s="167" t="s">
        <v>672</v>
      </c>
      <c r="H903" s="167" t="s">
        <v>12</v>
      </c>
      <c r="I903" s="168"/>
    </row>
    <row r="904" spans="1:10" ht="58.5" x14ac:dyDescent="0.2">
      <c r="A904" s="221"/>
      <c r="B904" s="64" t="s">
        <v>708</v>
      </c>
      <c r="C904" s="50"/>
      <c r="D904" s="50"/>
      <c r="E904" s="50"/>
      <c r="F904" s="167" t="s">
        <v>12</v>
      </c>
      <c r="G904" s="167" t="s">
        <v>648</v>
      </c>
      <c r="H904" s="167" t="s">
        <v>12</v>
      </c>
      <c r="I904" s="168"/>
    </row>
    <row r="905" spans="1:10" x14ac:dyDescent="0.2">
      <c r="A905" s="218" t="s">
        <v>70</v>
      </c>
      <c r="B905" s="67" t="s">
        <v>312</v>
      </c>
      <c r="C905" s="69"/>
      <c r="D905" s="69"/>
      <c r="E905" s="69"/>
      <c r="F905" s="218"/>
      <c r="G905" s="218"/>
      <c r="H905" s="218"/>
      <c r="I905" s="219"/>
    </row>
    <row r="906" spans="1:10" x14ac:dyDescent="0.2">
      <c r="A906" s="218"/>
      <c r="B906" s="64" t="s">
        <v>6</v>
      </c>
      <c r="C906" s="69">
        <f>SUM(C907:C912)</f>
        <v>44.219000000000001</v>
      </c>
      <c r="D906" s="69">
        <f>SUM(D907:D912)</f>
        <v>44.219000000000001</v>
      </c>
      <c r="E906" s="69">
        <f>SUM(E907:E912)</f>
        <v>44.219000000000001</v>
      </c>
      <c r="F906" s="218"/>
      <c r="G906" s="218"/>
      <c r="H906" s="218"/>
      <c r="I906" s="220"/>
    </row>
    <row r="907" spans="1:10" x14ac:dyDescent="0.2">
      <c r="A907" s="218"/>
      <c r="B907" s="64" t="s">
        <v>7</v>
      </c>
      <c r="C907" s="69">
        <f t="shared" ref="C907:E912" si="42">C915+C923</f>
        <v>0</v>
      </c>
      <c r="D907" s="69">
        <f t="shared" si="42"/>
        <v>0</v>
      </c>
      <c r="E907" s="69">
        <f t="shared" si="42"/>
        <v>0</v>
      </c>
      <c r="F907" s="218"/>
      <c r="G907" s="218"/>
      <c r="H907" s="218"/>
      <c r="I907" s="220"/>
    </row>
    <row r="908" spans="1:10" x14ac:dyDescent="0.2">
      <c r="A908" s="218"/>
      <c r="B908" s="64" t="s">
        <v>8</v>
      </c>
      <c r="C908" s="69">
        <f t="shared" si="42"/>
        <v>44.219000000000001</v>
      </c>
      <c r="D908" s="69">
        <f t="shared" si="42"/>
        <v>44.219000000000001</v>
      </c>
      <c r="E908" s="69">
        <f t="shared" si="42"/>
        <v>44.219000000000001</v>
      </c>
      <c r="F908" s="218"/>
      <c r="G908" s="218"/>
      <c r="H908" s="218"/>
      <c r="I908" s="220"/>
      <c r="J908">
        <f>D908/C908*100</f>
        <v>100</v>
      </c>
    </row>
    <row r="909" spans="1:10" x14ac:dyDescent="0.2">
      <c r="A909" s="218"/>
      <c r="B909" s="64" t="s">
        <v>9</v>
      </c>
      <c r="C909" s="69">
        <f t="shared" si="42"/>
        <v>0</v>
      </c>
      <c r="D909" s="69">
        <f t="shared" si="42"/>
        <v>0</v>
      </c>
      <c r="E909" s="69">
        <f t="shared" si="42"/>
        <v>0</v>
      </c>
      <c r="F909" s="218"/>
      <c r="G909" s="218"/>
      <c r="H909" s="218"/>
      <c r="I909" s="220"/>
    </row>
    <row r="910" spans="1:10" x14ac:dyDescent="0.2">
      <c r="A910" s="218"/>
      <c r="B910" s="64" t="s">
        <v>10</v>
      </c>
      <c r="C910" s="69">
        <f t="shared" si="42"/>
        <v>0</v>
      </c>
      <c r="D910" s="69">
        <f t="shared" si="42"/>
        <v>0</v>
      </c>
      <c r="E910" s="69">
        <f t="shared" si="42"/>
        <v>0</v>
      </c>
      <c r="F910" s="218"/>
      <c r="G910" s="218"/>
      <c r="H910" s="218"/>
      <c r="I910" s="220"/>
    </row>
    <row r="911" spans="1:10" x14ac:dyDescent="0.2">
      <c r="A911" s="218"/>
      <c r="B911" s="64" t="s">
        <v>236</v>
      </c>
      <c r="C911" s="69">
        <f t="shared" si="42"/>
        <v>0</v>
      </c>
      <c r="D911" s="69">
        <f t="shared" si="42"/>
        <v>0</v>
      </c>
      <c r="E911" s="69">
        <f t="shared" si="42"/>
        <v>0</v>
      </c>
      <c r="F911" s="218"/>
      <c r="G911" s="218"/>
      <c r="H911" s="218"/>
      <c r="I911" s="220"/>
    </row>
    <row r="912" spans="1:10" x14ac:dyDescent="0.2">
      <c r="A912" s="218"/>
      <c r="B912" s="64" t="s">
        <v>230</v>
      </c>
      <c r="C912" s="69">
        <f t="shared" si="42"/>
        <v>0</v>
      </c>
      <c r="D912" s="69">
        <f t="shared" si="42"/>
        <v>0</v>
      </c>
      <c r="E912" s="69">
        <f t="shared" si="42"/>
        <v>0</v>
      </c>
      <c r="F912" s="218"/>
      <c r="G912" s="218"/>
      <c r="H912" s="218"/>
      <c r="I912" s="220"/>
    </row>
    <row r="913" spans="1:9" ht="19.5" x14ac:dyDescent="0.2">
      <c r="A913" s="219" t="s">
        <v>71</v>
      </c>
      <c r="B913" s="70" t="s">
        <v>524</v>
      </c>
      <c r="C913" s="69"/>
      <c r="D913" s="69"/>
      <c r="E913" s="69"/>
      <c r="F913" s="219"/>
      <c r="G913" s="218"/>
      <c r="H913" s="225"/>
      <c r="I913" s="219"/>
    </row>
    <row r="914" spans="1:9" x14ac:dyDescent="0.2">
      <c r="A914" s="220"/>
      <c r="B914" s="64" t="s">
        <v>6</v>
      </c>
      <c r="C914" s="69">
        <f>SUM(C915:C920)</f>
        <v>44.219000000000001</v>
      </c>
      <c r="D914" s="69">
        <f>SUM(D915:D920)</f>
        <v>44.219000000000001</v>
      </c>
      <c r="E914" s="69">
        <f>SUM(E915:E920)</f>
        <v>44.219000000000001</v>
      </c>
      <c r="F914" s="220"/>
      <c r="G914" s="218"/>
      <c r="H914" s="226"/>
      <c r="I914" s="220"/>
    </row>
    <row r="915" spans="1:9" x14ac:dyDescent="0.2">
      <c r="A915" s="220"/>
      <c r="B915" s="64" t="s">
        <v>7</v>
      </c>
      <c r="C915" s="50">
        <v>0</v>
      </c>
      <c r="D915" s="50">
        <v>0</v>
      </c>
      <c r="E915" s="50">
        <v>0</v>
      </c>
      <c r="F915" s="220"/>
      <c r="G915" s="218"/>
      <c r="H915" s="226"/>
      <c r="I915" s="220"/>
    </row>
    <row r="916" spans="1:9" x14ac:dyDescent="0.2">
      <c r="A916" s="220"/>
      <c r="B916" s="64" t="s">
        <v>8</v>
      </c>
      <c r="C916" s="50">
        <v>44.219000000000001</v>
      </c>
      <c r="D916" s="50">
        <v>44.219000000000001</v>
      </c>
      <c r="E916" s="50">
        <v>44.219000000000001</v>
      </c>
      <c r="F916" s="220"/>
      <c r="G916" s="218"/>
      <c r="H916" s="226"/>
      <c r="I916" s="220"/>
    </row>
    <row r="917" spans="1:9" x14ac:dyDescent="0.2">
      <c r="A917" s="220"/>
      <c r="B917" s="64" t="s">
        <v>9</v>
      </c>
      <c r="C917" s="50">
        <v>0</v>
      </c>
      <c r="D917" s="50">
        <v>0</v>
      </c>
      <c r="E917" s="50">
        <v>0</v>
      </c>
      <c r="F917" s="220"/>
      <c r="G917" s="218"/>
      <c r="H917" s="226"/>
      <c r="I917" s="220"/>
    </row>
    <row r="918" spans="1:9" x14ac:dyDescent="0.2">
      <c r="A918" s="220"/>
      <c r="B918" s="64" t="s">
        <v>10</v>
      </c>
      <c r="C918" s="50">
        <v>0</v>
      </c>
      <c r="D918" s="50">
        <v>0</v>
      </c>
      <c r="E918" s="50">
        <v>0</v>
      </c>
      <c r="F918" s="220"/>
      <c r="G918" s="218"/>
      <c r="H918" s="226"/>
      <c r="I918" s="220"/>
    </row>
    <row r="919" spans="1:9" x14ac:dyDescent="0.2">
      <c r="A919" s="220"/>
      <c r="B919" s="64" t="s">
        <v>236</v>
      </c>
      <c r="C919" s="50">
        <v>0</v>
      </c>
      <c r="D919" s="50">
        <v>0</v>
      </c>
      <c r="E919" s="50">
        <v>0</v>
      </c>
      <c r="F919" s="220"/>
      <c r="G919" s="218"/>
      <c r="H919" s="226"/>
      <c r="I919" s="220"/>
    </row>
    <row r="920" spans="1:9" x14ac:dyDescent="0.2">
      <c r="A920" s="220"/>
      <c r="B920" s="64" t="s">
        <v>230</v>
      </c>
      <c r="C920" s="50">
        <v>0</v>
      </c>
      <c r="D920" s="50">
        <v>0</v>
      </c>
      <c r="E920" s="50">
        <v>0</v>
      </c>
      <c r="F920" s="221"/>
      <c r="G920" s="218"/>
      <c r="H920" s="228"/>
      <c r="I920" s="221"/>
    </row>
    <row r="921" spans="1:9" ht="19.5" x14ac:dyDescent="0.2">
      <c r="A921" s="219" t="s">
        <v>439</v>
      </c>
      <c r="B921" s="70" t="s">
        <v>709</v>
      </c>
      <c r="C921" s="69"/>
      <c r="D921" s="69"/>
      <c r="E921" s="69"/>
      <c r="F921" s="219"/>
      <c r="G921" s="218"/>
      <c r="H921" s="225"/>
      <c r="I921" s="219"/>
    </row>
    <row r="922" spans="1:9" x14ac:dyDescent="0.2">
      <c r="A922" s="220"/>
      <c r="B922" s="64" t="s">
        <v>6</v>
      </c>
      <c r="C922" s="69">
        <f>SUM(C923:C928)</f>
        <v>0</v>
      </c>
      <c r="D922" s="69">
        <f>SUM(D923:D928)</f>
        <v>0</v>
      </c>
      <c r="E922" s="69">
        <f>SUM(E923:E928)</f>
        <v>0</v>
      </c>
      <c r="F922" s="220"/>
      <c r="G922" s="218"/>
      <c r="H922" s="226"/>
      <c r="I922" s="220"/>
    </row>
    <row r="923" spans="1:9" x14ac:dyDescent="0.2">
      <c r="A923" s="220"/>
      <c r="B923" s="64" t="s">
        <v>7</v>
      </c>
      <c r="C923" s="50">
        <v>0</v>
      </c>
      <c r="D923" s="50">
        <v>0</v>
      </c>
      <c r="E923" s="50">
        <v>0</v>
      </c>
      <c r="F923" s="220"/>
      <c r="G923" s="218"/>
      <c r="H923" s="226"/>
      <c r="I923" s="220"/>
    </row>
    <row r="924" spans="1:9" x14ac:dyDescent="0.2">
      <c r="A924" s="220"/>
      <c r="B924" s="64" t="s">
        <v>8</v>
      </c>
      <c r="C924" s="50">
        <v>0</v>
      </c>
      <c r="D924" s="50">
        <v>0</v>
      </c>
      <c r="E924" s="50">
        <v>0</v>
      </c>
      <c r="F924" s="220"/>
      <c r="G924" s="218"/>
      <c r="H924" s="226"/>
      <c r="I924" s="220"/>
    </row>
    <row r="925" spans="1:9" x14ac:dyDescent="0.2">
      <c r="A925" s="220"/>
      <c r="B925" s="64" t="s">
        <v>9</v>
      </c>
      <c r="C925" s="50">
        <v>0</v>
      </c>
      <c r="D925" s="50">
        <v>0</v>
      </c>
      <c r="E925" s="50">
        <v>0</v>
      </c>
      <c r="F925" s="220"/>
      <c r="G925" s="218"/>
      <c r="H925" s="226"/>
      <c r="I925" s="220"/>
    </row>
    <row r="926" spans="1:9" x14ac:dyDescent="0.2">
      <c r="A926" s="220"/>
      <c r="B926" s="64" t="s">
        <v>10</v>
      </c>
      <c r="C926" s="50">
        <v>0</v>
      </c>
      <c r="D926" s="50">
        <v>0</v>
      </c>
      <c r="E926" s="50">
        <v>0</v>
      </c>
      <c r="F926" s="220"/>
      <c r="G926" s="218"/>
      <c r="H926" s="226"/>
      <c r="I926" s="220"/>
    </row>
    <row r="927" spans="1:9" x14ac:dyDescent="0.2">
      <c r="A927" s="220"/>
      <c r="B927" s="64" t="s">
        <v>236</v>
      </c>
      <c r="C927" s="50">
        <v>0</v>
      </c>
      <c r="D927" s="50">
        <v>0</v>
      </c>
      <c r="E927" s="50">
        <v>0</v>
      </c>
      <c r="F927" s="220"/>
      <c r="G927" s="218"/>
      <c r="H927" s="226"/>
      <c r="I927" s="220"/>
    </row>
    <row r="928" spans="1:9" x14ac:dyDescent="0.2">
      <c r="A928" s="220"/>
      <c r="B928" s="64" t="s">
        <v>230</v>
      </c>
      <c r="C928" s="50">
        <v>0</v>
      </c>
      <c r="D928" s="50">
        <v>0</v>
      </c>
      <c r="E928" s="50">
        <v>0</v>
      </c>
      <c r="F928" s="221"/>
      <c r="G928" s="218"/>
      <c r="H928" s="228"/>
      <c r="I928" s="221"/>
    </row>
    <row r="929" spans="1:10" ht="39" x14ac:dyDescent="0.2">
      <c r="A929" s="218" t="s">
        <v>72</v>
      </c>
      <c r="B929" s="67" t="s">
        <v>258</v>
      </c>
      <c r="C929" s="69"/>
      <c r="D929" s="69"/>
      <c r="E929" s="69"/>
      <c r="F929" s="218" t="s">
        <v>659</v>
      </c>
      <c r="G929" s="218"/>
      <c r="H929" s="218"/>
      <c r="I929" s="218"/>
    </row>
    <row r="930" spans="1:10" x14ac:dyDescent="0.2">
      <c r="A930" s="218"/>
      <c r="B930" s="64" t="s">
        <v>6</v>
      </c>
      <c r="C930" s="69">
        <f>SUM(C931:C936)</f>
        <v>3336.88427</v>
      </c>
      <c r="D930" s="69">
        <f>SUM(D931:D936)</f>
        <v>3336.88427</v>
      </c>
      <c r="E930" s="69">
        <f>SUM(E931:E936)</f>
        <v>3336.88427</v>
      </c>
      <c r="F930" s="218"/>
      <c r="G930" s="218"/>
      <c r="H930" s="218"/>
      <c r="I930" s="218"/>
    </row>
    <row r="931" spans="1:10" x14ac:dyDescent="0.2">
      <c r="A931" s="218"/>
      <c r="B931" s="64" t="s">
        <v>7</v>
      </c>
      <c r="C931" s="69">
        <v>0</v>
      </c>
      <c r="D931" s="69">
        <v>0</v>
      </c>
      <c r="E931" s="69">
        <v>0</v>
      </c>
      <c r="F931" s="218"/>
      <c r="G931" s="218"/>
      <c r="H931" s="218"/>
      <c r="I931" s="218"/>
    </row>
    <row r="932" spans="1:10" x14ac:dyDescent="0.2">
      <c r="A932" s="218"/>
      <c r="B932" s="64" t="s">
        <v>8</v>
      </c>
      <c r="C932" s="69">
        <v>3336.88427</v>
      </c>
      <c r="D932" s="69">
        <v>3336.88427</v>
      </c>
      <c r="E932" s="69">
        <v>3336.88427</v>
      </c>
      <c r="F932" s="218"/>
      <c r="G932" s="218"/>
      <c r="H932" s="218"/>
      <c r="I932" s="218"/>
      <c r="J932">
        <f>D932/C932*100</f>
        <v>100</v>
      </c>
    </row>
    <row r="933" spans="1:10" x14ac:dyDescent="0.2">
      <c r="A933" s="218"/>
      <c r="B933" s="64" t="s">
        <v>9</v>
      </c>
      <c r="C933" s="69">
        <v>0</v>
      </c>
      <c r="D933" s="69">
        <v>0</v>
      </c>
      <c r="E933" s="69">
        <v>0</v>
      </c>
      <c r="F933" s="218"/>
      <c r="G933" s="218"/>
      <c r="H933" s="218"/>
      <c r="I933" s="218"/>
    </row>
    <row r="934" spans="1:10" x14ac:dyDescent="0.2">
      <c r="A934" s="218"/>
      <c r="B934" s="64" t="s">
        <v>10</v>
      </c>
      <c r="C934" s="69">
        <v>0</v>
      </c>
      <c r="D934" s="69">
        <v>0</v>
      </c>
      <c r="E934" s="69">
        <v>0</v>
      </c>
      <c r="F934" s="218"/>
      <c r="G934" s="218"/>
      <c r="H934" s="218"/>
      <c r="I934" s="218"/>
    </row>
    <row r="935" spans="1:10" x14ac:dyDescent="0.2">
      <c r="A935" s="218"/>
      <c r="B935" s="64" t="s">
        <v>236</v>
      </c>
      <c r="C935" s="69">
        <v>0</v>
      </c>
      <c r="D935" s="69">
        <v>0</v>
      </c>
      <c r="E935" s="69">
        <v>0</v>
      </c>
      <c r="F935" s="218"/>
      <c r="G935" s="218"/>
      <c r="H935" s="218"/>
      <c r="I935" s="218"/>
    </row>
    <row r="936" spans="1:10" x14ac:dyDescent="0.2">
      <c r="A936" s="218"/>
      <c r="B936" s="64" t="s">
        <v>230</v>
      </c>
      <c r="C936" s="69">
        <v>0</v>
      </c>
      <c r="D936" s="69">
        <v>0</v>
      </c>
      <c r="E936" s="69">
        <v>0</v>
      </c>
      <c r="F936" s="218"/>
      <c r="G936" s="218"/>
      <c r="H936" s="218"/>
      <c r="I936" s="218"/>
    </row>
    <row r="937" spans="1:10" x14ac:dyDescent="0.2">
      <c r="A937" s="218" t="s">
        <v>73</v>
      </c>
      <c r="B937" s="67" t="s">
        <v>313</v>
      </c>
      <c r="C937" s="69"/>
      <c r="D937" s="69"/>
      <c r="E937" s="69"/>
      <c r="F937" s="218" t="s">
        <v>659</v>
      </c>
      <c r="G937" s="218"/>
      <c r="H937" s="218"/>
      <c r="I937" s="218"/>
    </row>
    <row r="938" spans="1:10" x14ac:dyDescent="0.2">
      <c r="A938" s="218"/>
      <c r="B938" s="64" t="s">
        <v>6</v>
      </c>
      <c r="C938" s="69">
        <f>SUM(C939:C944)</f>
        <v>22382.8835</v>
      </c>
      <c r="D938" s="69">
        <f>SUM(D939:D944)</f>
        <v>22037.166020000001</v>
      </c>
      <c r="E938" s="69">
        <f>SUM(E939:E944)</f>
        <v>22037.166020000001</v>
      </c>
      <c r="F938" s="218"/>
      <c r="G938" s="218"/>
      <c r="H938" s="218"/>
      <c r="I938" s="218"/>
    </row>
    <row r="939" spans="1:10" x14ac:dyDescent="0.2">
      <c r="A939" s="218"/>
      <c r="B939" s="64" t="s">
        <v>7</v>
      </c>
      <c r="C939" s="50">
        <v>0</v>
      </c>
      <c r="D939" s="50">
        <v>0</v>
      </c>
      <c r="E939" s="50">
        <v>0</v>
      </c>
      <c r="F939" s="218"/>
      <c r="G939" s="218"/>
      <c r="H939" s="218"/>
      <c r="I939" s="218"/>
    </row>
    <row r="940" spans="1:10" x14ac:dyDescent="0.2">
      <c r="A940" s="218"/>
      <c r="B940" s="64" t="s">
        <v>8</v>
      </c>
      <c r="C940" s="50">
        <v>22382.8835</v>
      </c>
      <c r="D940" s="50">
        <v>22037.166020000001</v>
      </c>
      <c r="E940" s="50">
        <v>22037.166020000001</v>
      </c>
      <c r="F940" s="218"/>
      <c r="G940" s="218"/>
      <c r="H940" s="218"/>
      <c r="I940" s="218"/>
      <c r="J940">
        <f>D940/C940*100</f>
        <v>98.455438147636343</v>
      </c>
    </row>
    <row r="941" spans="1:10" x14ac:dyDescent="0.2">
      <c r="A941" s="218"/>
      <c r="B941" s="64" t="s">
        <v>9</v>
      </c>
      <c r="C941" s="50">
        <v>0</v>
      </c>
      <c r="D941" s="50">
        <v>0</v>
      </c>
      <c r="E941" s="50">
        <v>0</v>
      </c>
      <c r="F941" s="218"/>
      <c r="G941" s="218"/>
      <c r="H941" s="218"/>
      <c r="I941" s="218"/>
    </row>
    <row r="942" spans="1:10" x14ac:dyDescent="0.2">
      <c r="A942" s="218"/>
      <c r="B942" s="64" t="s">
        <v>10</v>
      </c>
      <c r="C942" s="50">
        <v>0</v>
      </c>
      <c r="D942" s="50">
        <v>0</v>
      </c>
      <c r="E942" s="50">
        <v>0</v>
      </c>
      <c r="F942" s="218"/>
      <c r="G942" s="218"/>
      <c r="H942" s="218"/>
      <c r="I942" s="218"/>
    </row>
    <row r="943" spans="1:10" x14ac:dyDescent="0.2">
      <c r="A943" s="218"/>
      <c r="B943" s="64" t="s">
        <v>236</v>
      </c>
      <c r="C943" s="50">
        <v>0</v>
      </c>
      <c r="D943" s="50">
        <v>0</v>
      </c>
      <c r="E943" s="50">
        <v>0</v>
      </c>
      <c r="F943" s="218"/>
      <c r="G943" s="218"/>
      <c r="H943" s="218"/>
      <c r="I943" s="218"/>
    </row>
    <row r="944" spans="1:10" x14ac:dyDescent="0.2">
      <c r="A944" s="218"/>
      <c r="B944" s="64" t="s">
        <v>230</v>
      </c>
      <c r="C944" s="50">
        <v>0</v>
      </c>
      <c r="D944" s="50">
        <v>0</v>
      </c>
      <c r="E944" s="50">
        <v>0</v>
      </c>
      <c r="F944" s="218"/>
      <c r="G944" s="218"/>
      <c r="H944" s="218"/>
      <c r="I944" s="218"/>
    </row>
    <row r="945" spans="1:10" ht="29.25" x14ac:dyDescent="0.2">
      <c r="A945" s="218" t="s">
        <v>489</v>
      </c>
      <c r="B945" s="67" t="s">
        <v>710</v>
      </c>
      <c r="C945" s="69"/>
      <c r="D945" s="69"/>
      <c r="E945" s="69"/>
      <c r="F945" s="218"/>
      <c r="G945" s="218"/>
      <c r="H945" s="218"/>
      <c r="I945" s="218"/>
    </row>
    <row r="946" spans="1:10" x14ac:dyDescent="0.2">
      <c r="A946" s="218"/>
      <c r="B946" s="64" t="s">
        <v>6</v>
      </c>
      <c r="C946" s="69">
        <f>SUM(C947:C952)</f>
        <v>0</v>
      </c>
      <c r="D946" s="69">
        <f>SUM(D947:D952)</f>
        <v>0</v>
      </c>
      <c r="E946" s="69">
        <f>SUM(E947:E952)</f>
        <v>0</v>
      </c>
      <c r="F946" s="218"/>
      <c r="G946" s="218"/>
      <c r="H946" s="218"/>
      <c r="I946" s="218"/>
    </row>
    <row r="947" spans="1:10" x14ac:dyDescent="0.2">
      <c r="A947" s="218"/>
      <c r="B947" s="64" t="s">
        <v>7</v>
      </c>
      <c r="C947" s="50">
        <v>0</v>
      </c>
      <c r="D947" s="50">
        <v>0</v>
      </c>
      <c r="E947" s="50">
        <v>0</v>
      </c>
      <c r="F947" s="218"/>
      <c r="G947" s="218"/>
      <c r="H947" s="218"/>
      <c r="I947" s="218"/>
    </row>
    <row r="948" spans="1:10" x14ac:dyDescent="0.2">
      <c r="A948" s="218"/>
      <c r="B948" s="64" t="s">
        <v>8</v>
      </c>
      <c r="C948" s="50">
        <v>0</v>
      </c>
      <c r="D948" s="50">
        <v>0</v>
      </c>
      <c r="E948" s="50">
        <v>0</v>
      </c>
      <c r="F948" s="218"/>
      <c r="G948" s="218"/>
      <c r="H948" s="218"/>
      <c r="I948" s="218"/>
      <c r="J948" t="e">
        <f>D948/C948*100</f>
        <v>#DIV/0!</v>
      </c>
    </row>
    <row r="949" spans="1:10" x14ac:dyDescent="0.2">
      <c r="A949" s="218"/>
      <c r="B949" s="64" t="s">
        <v>9</v>
      </c>
      <c r="C949" s="50">
        <v>0</v>
      </c>
      <c r="D949" s="50">
        <v>0</v>
      </c>
      <c r="E949" s="50">
        <v>0</v>
      </c>
      <c r="F949" s="218"/>
      <c r="G949" s="218"/>
      <c r="H949" s="218"/>
      <c r="I949" s="218"/>
    </row>
    <row r="950" spans="1:10" x14ac:dyDescent="0.2">
      <c r="A950" s="218"/>
      <c r="B950" s="64" t="s">
        <v>10</v>
      </c>
      <c r="C950" s="50">
        <v>0</v>
      </c>
      <c r="D950" s="50">
        <v>0</v>
      </c>
      <c r="E950" s="50">
        <v>0</v>
      </c>
      <c r="F950" s="218"/>
      <c r="G950" s="218"/>
      <c r="H950" s="218"/>
      <c r="I950" s="218"/>
    </row>
    <row r="951" spans="1:10" x14ac:dyDescent="0.2">
      <c r="A951" s="218"/>
      <c r="B951" s="64" t="s">
        <v>236</v>
      </c>
      <c r="C951" s="50">
        <v>0</v>
      </c>
      <c r="D951" s="50">
        <v>0</v>
      </c>
      <c r="E951" s="50">
        <v>0</v>
      </c>
      <c r="F951" s="218"/>
      <c r="G951" s="218"/>
      <c r="H951" s="218"/>
      <c r="I951" s="218"/>
    </row>
    <row r="952" spans="1:10" x14ac:dyDescent="0.2">
      <c r="A952" s="218"/>
      <c r="B952" s="64" t="s">
        <v>230</v>
      </c>
      <c r="C952" s="50">
        <v>0</v>
      </c>
      <c r="D952" s="50">
        <v>0</v>
      </c>
      <c r="E952" s="50">
        <v>0</v>
      </c>
      <c r="F952" s="218"/>
      <c r="G952" s="218"/>
      <c r="H952" s="218"/>
      <c r="I952" s="218"/>
    </row>
    <row r="953" spans="1:10" ht="29.25" x14ac:dyDescent="0.2">
      <c r="A953" s="218" t="s">
        <v>525</v>
      </c>
      <c r="B953" s="67" t="s">
        <v>526</v>
      </c>
      <c r="C953" s="69"/>
      <c r="D953" s="69"/>
      <c r="E953" s="69"/>
      <c r="F953" s="218"/>
      <c r="G953" s="218"/>
      <c r="H953" s="218"/>
      <c r="I953" s="218"/>
    </row>
    <row r="954" spans="1:10" x14ac:dyDescent="0.2">
      <c r="A954" s="218"/>
      <c r="B954" s="64" t="s">
        <v>6</v>
      </c>
      <c r="C954" s="69">
        <f>SUM(C955:C960)</f>
        <v>0</v>
      </c>
      <c r="D954" s="69">
        <f>SUM(D955:D960)</f>
        <v>0</v>
      </c>
      <c r="E954" s="69">
        <f>SUM(E955:E960)</f>
        <v>0</v>
      </c>
      <c r="F954" s="218"/>
      <c r="G954" s="218"/>
      <c r="H954" s="218"/>
      <c r="I954" s="218"/>
    </row>
    <row r="955" spans="1:10" x14ac:dyDescent="0.2">
      <c r="A955" s="218"/>
      <c r="B955" s="64" t="s">
        <v>7</v>
      </c>
      <c r="C955" s="50">
        <v>0</v>
      </c>
      <c r="D955" s="50">
        <v>0</v>
      </c>
      <c r="E955" s="50">
        <v>0</v>
      </c>
      <c r="F955" s="218"/>
      <c r="G955" s="218"/>
      <c r="H955" s="218"/>
      <c r="I955" s="218"/>
    </row>
    <row r="956" spans="1:10" x14ac:dyDescent="0.2">
      <c r="A956" s="218"/>
      <c r="B956" s="64" t="s">
        <v>8</v>
      </c>
      <c r="C956" s="50">
        <v>0</v>
      </c>
      <c r="D956" s="50">
        <v>0</v>
      </c>
      <c r="E956" s="50">
        <v>0</v>
      </c>
      <c r="F956" s="218"/>
      <c r="G956" s="218"/>
      <c r="H956" s="218"/>
      <c r="I956" s="218"/>
      <c r="J956" t="e">
        <f>D956/C956*100</f>
        <v>#DIV/0!</v>
      </c>
    </row>
    <row r="957" spans="1:10" x14ac:dyDescent="0.2">
      <c r="A957" s="218"/>
      <c r="B957" s="64" t="s">
        <v>9</v>
      </c>
      <c r="C957" s="50">
        <v>0</v>
      </c>
      <c r="D957" s="50">
        <v>0</v>
      </c>
      <c r="E957" s="50">
        <v>0</v>
      </c>
      <c r="F957" s="218"/>
      <c r="G957" s="218"/>
      <c r="H957" s="218"/>
      <c r="I957" s="218"/>
    </row>
    <row r="958" spans="1:10" x14ac:dyDescent="0.2">
      <c r="A958" s="218"/>
      <c r="B958" s="64" t="s">
        <v>10</v>
      </c>
      <c r="C958" s="50">
        <v>0</v>
      </c>
      <c r="D958" s="50">
        <v>0</v>
      </c>
      <c r="E958" s="50">
        <v>0</v>
      </c>
      <c r="F958" s="218"/>
      <c r="G958" s="218"/>
      <c r="H958" s="218"/>
      <c r="I958" s="218"/>
    </row>
    <row r="959" spans="1:10" x14ac:dyDescent="0.2">
      <c r="A959" s="218"/>
      <c r="B959" s="64" t="s">
        <v>236</v>
      </c>
      <c r="C959" s="50">
        <v>0</v>
      </c>
      <c r="D959" s="50">
        <v>0</v>
      </c>
      <c r="E959" s="50">
        <v>0</v>
      </c>
      <c r="F959" s="218"/>
      <c r="G959" s="218"/>
      <c r="H959" s="218"/>
      <c r="I959" s="218"/>
    </row>
    <row r="960" spans="1:10" x14ac:dyDescent="0.2">
      <c r="A960" s="218"/>
      <c r="B960" s="64" t="s">
        <v>230</v>
      </c>
      <c r="C960" s="50">
        <v>0</v>
      </c>
      <c r="D960" s="50">
        <v>0</v>
      </c>
      <c r="E960" s="50">
        <v>0</v>
      </c>
      <c r="F960" s="218"/>
      <c r="G960" s="218"/>
      <c r="H960" s="218"/>
      <c r="I960" s="218"/>
    </row>
    <row r="961" spans="1:10" ht="19.5" x14ac:dyDescent="0.2">
      <c r="A961" s="219" t="s">
        <v>527</v>
      </c>
      <c r="B961" s="70" t="s">
        <v>528</v>
      </c>
      <c r="C961" s="69"/>
      <c r="D961" s="69"/>
      <c r="E961" s="69"/>
      <c r="F961" s="219"/>
      <c r="G961" s="218"/>
      <c r="H961" s="225"/>
      <c r="I961" s="219"/>
    </row>
    <row r="962" spans="1:10" x14ac:dyDescent="0.2">
      <c r="A962" s="220"/>
      <c r="B962" s="64" t="s">
        <v>6</v>
      </c>
      <c r="C962" s="69">
        <f>SUM(C963:C968)</f>
        <v>0</v>
      </c>
      <c r="D962" s="69">
        <f>SUM(D963:D968)</f>
        <v>0</v>
      </c>
      <c r="E962" s="69">
        <f>SUM(E963:E968)</f>
        <v>0</v>
      </c>
      <c r="F962" s="220"/>
      <c r="G962" s="218"/>
      <c r="H962" s="226"/>
      <c r="I962" s="220"/>
    </row>
    <row r="963" spans="1:10" x14ac:dyDescent="0.2">
      <c r="A963" s="220"/>
      <c r="B963" s="64" t="s">
        <v>7</v>
      </c>
      <c r="C963" s="50">
        <v>0</v>
      </c>
      <c r="D963" s="50">
        <v>0</v>
      </c>
      <c r="E963" s="50">
        <v>0</v>
      </c>
      <c r="F963" s="220"/>
      <c r="G963" s="218"/>
      <c r="H963" s="226"/>
      <c r="I963" s="220"/>
    </row>
    <row r="964" spans="1:10" x14ac:dyDescent="0.2">
      <c r="A964" s="220"/>
      <c r="B964" s="64" t="s">
        <v>8</v>
      </c>
      <c r="C964" s="50">
        <v>0</v>
      </c>
      <c r="D964" s="50">
        <v>0</v>
      </c>
      <c r="E964" s="50">
        <v>0</v>
      </c>
      <c r="F964" s="220"/>
      <c r="G964" s="218"/>
      <c r="H964" s="226"/>
      <c r="I964" s="220"/>
    </row>
    <row r="965" spans="1:10" x14ac:dyDescent="0.2">
      <c r="A965" s="220"/>
      <c r="B965" s="64" t="s">
        <v>9</v>
      </c>
      <c r="C965" s="50">
        <v>0</v>
      </c>
      <c r="D965" s="50">
        <v>0</v>
      </c>
      <c r="E965" s="50">
        <v>0</v>
      </c>
      <c r="F965" s="220"/>
      <c r="G965" s="218"/>
      <c r="H965" s="226"/>
      <c r="I965" s="220"/>
    </row>
    <row r="966" spans="1:10" x14ac:dyDescent="0.2">
      <c r="A966" s="220"/>
      <c r="B966" s="64" t="s">
        <v>10</v>
      </c>
      <c r="C966" s="50">
        <v>0</v>
      </c>
      <c r="D966" s="50">
        <v>0</v>
      </c>
      <c r="E966" s="50">
        <v>0</v>
      </c>
      <c r="F966" s="220"/>
      <c r="G966" s="218"/>
      <c r="H966" s="226"/>
      <c r="I966" s="220"/>
    </row>
    <row r="967" spans="1:10" x14ac:dyDescent="0.2">
      <c r="A967" s="220"/>
      <c r="B967" s="64" t="s">
        <v>236</v>
      </c>
      <c r="C967" s="50">
        <v>0</v>
      </c>
      <c r="D967" s="50">
        <v>0</v>
      </c>
      <c r="E967" s="50">
        <v>0</v>
      </c>
      <c r="F967" s="220"/>
      <c r="G967" s="218"/>
      <c r="H967" s="226"/>
      <c r="I967" s="220"/>
    </row>
    <row r="968" spans="1:10" x14ac:dyDescent="0.2">
      <c r="A968" s="220"/>
      <c r="B968" s="64" t="s">
        <v>230</v>
      </c>
      <c r="C968" s="50">
        <v>0</v>
      </c>
      <c r="D968" s="50">
        <v>0</v>
      </c>
      <c r="E968" s="50">
        <v>0</v>
      </c>
      <c r="F968" s="221"/>
      <c r="G968" s="218"/>
      <c r="H968" s="228"/>
      <c r="I968" s="221"/>
    </row>
    <row r="969" spans="1:10" x14ac:dyDescent="0.2">
      <c r="A969" s="263" t="s">
        <v>74</v>
      </c>
      <c r="B969" s="263"/>
      <c r="C969" s="263"/>
      <c r="D969" s="263"/>
      <c r="E969" s="263"/>
      <c r="F969" s="263"/>
      <c r="G969" s="263"/>
      <c r="H969" s="263"/>
      <c r="I969" s="263"/>
    </row>
    <row r="970" spans="1:10" x14ac:dyDescent="0.2">
      <c r="A970" s="236"/>
      <c r="B970" s="64" t="s">
        <v>237</v>
      </c>
      <c r="C970" s="66">
        <f>SUM(C971:C976)</f>
        <v>51038.399999999994</v>
      </c>
      <c r="D970" s="66">
        <f>SUM(D971:D976)</f>
        <v>48042.339050000002</v>
      </c>
      <c r="E970" s="66">
        <f>SUM(E971:E976)</f>
        <v>48042.339050000002</v>
      </c>
      <c r="F970" s="259"/>
      <c r="G970" s="236"/>
      <c r="H970" s="236"/>
      <c r="I970" s="236"/>
    </row>
    <row r="971" spans="1:10" x14ac:dyDescent="0.2">
      <c r="A971" s="236"/>
      <c r="B971" s="64" t="s">
        <v>7</v>
      </c>
      <c r="C971" s="72">
        <f t="shared" ref="C971:E976" si="43">C979+C1004</f>
        <v>0</v>
      </c>
      <c r="D971" s="72">
        <f t="shared" si="43"/>
        <v>0</v>
      </c>
      <c r="E971" s="72">
        <f t="shared" si="43"/>
        <v>0</v>
      </c>
      <c r="F971" s="236"/>
      <c r="G971" s="236"/>
      <c r="H971" s="236"/>
      <c r="I971" s="236"/>
    </row>
    <row r="972" spans="1:10" x14ac:dyDescent="0.2">
      <c r="A972" s="236"/>
      <c r="B972" s="64" t="s">
        <v>8</v>
      </c>
      <c r="C972" s="72">
        <f t="shared" si="43"/>
        <v>51038.399999999994</v>
      </c>
      <c r="D972" s="72">
        <f t="shared" si="43"/>
        <v>48042.339050000002</v>
      </c>
      <c r="E972" s="72">
        <f t="shared" si="43"/>
        <v>48042.339050000002</v>
      </c>
      <c r="F972" s="236"/>
      <c r="G972" s="236"/>
      <c r="H972" s="236"/>
      <c r="I972" s="236"/>
      <c r="J972">
        <f>D972/C972*100</f>
        <v>94.12979060863978</v>
      </c>
    </row>
    <row r="973" spans="1:10" x14ac:dyDescent="0.2">
      <c r="A973" s="236"/>
      <c r="B973" s="64" t="s">
        <v>9</v>
      </c>
      <c r="C973" s="72">
        <f t="shared" si="43"/>
        <v>0</v>
      </c>
      <c r="D973" s="72">
        <f t="shared" si="43"/>
        <v>0</v>
      </c>
      <c r="E973" s="72">
        <f t="shared" si="43"/>
        <v>0</v>
      </c>
      <c r="F973" s="236"/>
      <c r="G973" s="236"/>
      <c r="H973" s="236"/>
      <c r="I973" s="236"/>
    </row>
    <row r="974" spans="1:10" x14ac:dyDescent="0.2">
      <c r="A974" s="236"/>
      <c r="B974" s="64" t="s">
        <v>10</v>
      </c>
      <c r="C974" s="72">
        <f t="shared" si="43"/>
        <v>0</v>
      </c>
      <c r="D974" s="72">
        <f t="shared" si="43"/>
        <v>0</v>
      </c>
      <c r="E974" s="72">
        <f t="shared" si="43"/>
        <v>0</v>
      </c>
      <c r="F974" s="236"/>
      <c r="G974" s="236"/>
      <c r="H974" s="236"/>
      <c r="I974" s="236"/>
    </row>
    <row r="975" spans="1:10" x14ac:dyDescent="0.2">
      <c r="A975" s="236"/>
      <c r="B975" s="64" t="s">
        <v>236</v>
      </c>
      <c r="C975" s="72">
        <f t="shared" si="43"/>
        <v>0</v>
      </c>
      <c r="D975" s="72">
        <f t="shared" si="43"/>
        <v>0</v>
      </c>
      <c r="E975" s="72">
        <f t="shared" si="43"/>
        <v>0</v>
      </c>
      <c r="F975" s="236"/>
      <c r="G975" s="236"/>
      <c r="H975" s="236"/>
      <c r="I975" s="236"/>
    </row>
    <row r="976" spans="1:10" x14ac:dyDescent="0.2">
      <c r="A976" s="236"/>
      <c r="B976" s="64" t="s">
        <v>230</v>
      </c>
      <c r="C976" s="72">
        <f t="shared" si="43"/>
        <v>0</v>
      </c>
      <c r="D976" s="72">
        <f t="shared" si="43"/>
        <v>0</v>
      </c>
      <c r="E976" s="72">
        <f t="shared" si="43"/>
        <v>0</v>
      </c>
      <c r="F976" s="236"/>
      <c r="G976" s="236"/>
      <c r="H976" s="236"/>
      <c r="I976" s="236"/>
    </row>
    <row r="977" spans="1:10" ht="19.5" x14ac:dyDescent="0.2">
      <c r="A977" s="218" t="s">
        <v>75</v>
      </c>
      <c r="B977" s="67" t="s">
        <v>314</v>
      </c>
      <c r="C977" s="69"/>
      <c r="D977" s="69"/>
      <c r="E977" s="69"/>
      <c r="F977" s="218" t="s">
        <v>501</v>
      </c>
      <c r="G977" s="218"/>
      <c r="H977" s="218"/>
      <c r="I977" s="218" t="s">
        <v>429</v>
      </c>
    </row>
    <row r="978" spans="1:10" x14ac:dyDescent="0.2">
      <c r="A978" s="218"/>
      <c r="B978" s="64" t="s">
        <v>6</v>
      </c>
      <c r="C978" s="69">
        <f>SUM(C979:C984)</f>
        <v>47536.399999999994</v>
      </c>
      <c r="D978" s="69">
        <f>SUM(D979:D984)</f>
        <v>44540.339050000002</v>
      </c>
      <c r="E978" s="69">
        <f>SUM(E979:E984)</f>
        <v>44540.339050000002</v>
      </c>
      <c r="F978" s="224"/>
      <c r="G978" s="224"/>
      <c r="H978" s="224"/>
      <c r="I978" s="218"/>
    </row>
    <row r="979" spans="1:10" x14ac:dyDescent="0.2">
      <c r="A979" s="218"/>
      <c r="B979" s="64" t="s">
        <v>7</v>
      </c>
      <c r="C979" s="50">
        <f t="shared" ref="C979:E984" si="44">C987+C996</f>
        <v>0</v>
      </c>
      <c r="D979" s="50">
        <f t="shared" si="44"/>
        <v>0</v>
      </c>
      <c r="E979" s="50">
        <f t="shared" si="44"/>
        <v>0</v>
      </c>
      <c r="F979" s="224"/>
      <c r="G979" s="224"/>
      <c r="H979" s="224"/>
      <c r="I979" s="218"/>
    </row>
    <row r="980" spans="1:10" x14ac:dyDescent="0.2">
      <c r="A980" s="218"/>
      <c r="B980" s="64" t="s">
        <v>8</v>
      </c>
      <c r="C980" s="50">
        <f t="shared" si="44"/>
        <v>47536.399999999994</v>
      </c>
      <c r="D980" s="50">
        <f t="shared" si="44"/>
        <v>44540.339050000002</v>
      </c>
      <c r="E980" s="50">
        <f t="shared" si="44"/>
        <v>44540.339050000002</v>
      </c>
      <c r="F980" s="224"/>
      <c r="G980" s="224"/>
      <c r="H980" s="224"/>
      <c r="I980" s="218"/>
      <c r="J980">
        <f>D980/C980*100</f>
        <v>93.697333096321984</v>
      </c>
    </row>
    <row r="981" spans="1:10" x14ac:dyDescent="0.2">
      <c r="A981" s="218"/>
      <c r="B981" s="64" t="s">
        <v>9</v>
      </c>
      <c r="C981" s="50">
        <f t="shared" si="44"/>
        <v>0</v>
      </c>
      <c r="D981" s="50">
        <f t="shared" si="44"/>
        <v>0</v>
      </c>
      <c r="E981" s="50">
        <f t="shared" si="44"/>
        <v>0</v>
      </c>
      <c r="F981" s="224"/>
      <c r="G981" s="224"/>
      <c r="H981" s="224"/>
      <c r="I981" s="218"/>
    </row>
    <row r="982" spans="1:10" x14ac:dyDescent="0.2">
      <c r="A982" s="218"/>
      <c r="B982" s="64" t="s">
        <v>10</v>
      </c>
      <c r="C982" s="50">
        <f t="shared" si="44"/>
        <v>0</v>
      </c>
      <c r="D982" s="50">
        <f t="shared" si="44"/>
        <v>0</v>
      </c>
      <c r="E982" s="50">
        <f t="shared" si="44"/>
        <v>0</v>
      </c>
      <c r="F982" s="224"/>
      <c r="G982" s="224"/>
      <c r="H982" s="224"/>
      <c r="I982" s="218"/>
    </row>
    <row r="983" spans="1:10" x14ac:dyDescent="0.2">
      <c r="A983" s="218"/>
      <c r="B983" s="64" t="s">
        <v>236</v>
      </c>
      <c r="C983" s="50">
        <f t="shared" si="44"/>
        <v>0</v>
      </c>
      <c r="D983" s="50">
        <f t="shared" si="44"/>
        <v>0</v>
      </c>
      <c r="E983" s="50">
        <f t="shared" si="44"/>
        <v>0</v>
      </c>
      <c r="F983" s="224"/>
      <c r="G983" s="224"/>
      <c r="H983" s="224"/>
      <c r="I983" s="218"/>
    </row>
    <row r="984" spans="1:10" x14ac:dyDescent="0.2">
      <c r="A984" s="218"/>
      <c r="B984" s="64" t="s">
        <v>230</v>
      </c>
      <c r="C984" s="50">
        <f t="shared" si="44"/>
        <v>0</v>
      </c>
      <c r="D984" s="50">
        <f t="shared" si="44"/>
        <v>0</v>
      </c>
      <c r="E984" s="50">
        <f t="shared" si="44"/>
        <v>0</v>
      </c>
      <c r="F984" s="224"/>
      <c r="G984" s="224"/>
      <c r="H984" s="224"/>
      <c r="I984" s="218"/>
    </row>
    <row r="985" spans="1:10" ht="29.25" x14ac:dyDescent="0.2">
      <c r="A985" s="219" t="s">
        <v>76</v>
      </c>
      <c r="B985" s="70" t="s">
        <v>315</v>
      </c>
      <c r="C985" s="69"/>
      <c r="D985" s="69"/>
      <c r="E985" s="69"/>
      <c r="F985" s="218" t="s">
        <v>501</v>
      </c>
      <c r="G985" s="218" t="s">
        <v>429</v>
      </c>
      <c r="H985" s="218"/>
      <c r="I985" s="219"/>
    </row>
    <row r="986" spans="1:10" x14ac:dyDescent="0.2">
      <c r="A986" s="220"/>
      <c r="B986" s="64" t="s">
        <v>6</v>
      </c>
      <c r="C986" s="69">
        <f>SUM(C987:C992)</f>
        <v>45900.63</v>
      </c>
      <c r="D986" s="69">
        <f>SUM(D987:D992)</f>
        <v>43011.639320000002</v>
      </c>
      <c r="E986" s="69">
        <f>SUM(E987:E992)</f>
        <v>43011.639320000002</v>
      </c>
      <c r="F986" s="224"/>
      <c r="G986" s="224"/>
      <c r="H986" s="224"/>
      <c r="I986" s="220"/>
    </row>
    <row r="987" spans="1:10" x14ac:dyDescent="0.2">
      <c r="A987" s="220"/>
      <c r="B987" s="64" t="s">
        <v>7</v>
      </c>
      <c r="C987" s="50">
        <v>0</v>
      </c>
      <c r="D987" s="50">
        <v>0</v>
      </c>
      <c r="E987" s="50">
        <v>0</v>
      </c>
      <c r="F987" s="224"/>
      <c r="G987" s="224"/>
      <c r="H987" s="224"/>
      <c r="I987" s="220"/>
    </row>
    <row r="988" spans="1:10" x14ac:dyDescent="0.2">
      <c r="A988" s="220"/>
      <c r="B988" s="64" t="s">
        <v>8</v>
      </c>
      <c r="C988" s="50">
        <v>45900.63</v>
      </c>
      <c r="D988" s="50">
        <v>43011.639320000002</v>
      </c>
      <c r="E988" s="50">
        <v>43011.639320000002</v>
      </c>
      <c r="F988" s="224"/>
      <c r="G988" s="224"/>
      <c r="H988" s="224"/>
      <c r="I988" s="220"/>
    </row>
    <row r="989" spans="1:10" x14ac:dyDescent="0.2">
      <c r="A989" s="220"/>
      <c r="B989" s="64" t="s">
        <v>9</v>
      </c>
      <c r="C989" s="50">
        <v>0</v>
      </c>
      <c r="D989" s="50">
        <v>0</v>
      </c>
      <c r="E989" s="50">
        <v>0</v>
      </c>
      <c r="F989" s="224"/>
      <c r="G989" s="224"/>
      <c r="H989" s="224"/>
      <c r="I989" s="220"/>
    </row>
    <row r="990" spans="1:10" x14ac:dyDescent="0.2">
      <c r="A990" s="220"/>
      <c r="B990" s="64" t="s">
        <v>10</v>
      </c>
      <c r="C990" s="50">
        <v>0</v>
      </c>
      <c r="D990" s="50">
        <v>0</v>
      </c>
      <c r="E990" s="50">
        <v>0</v>
      </c>
      <c r="F990" s="224"/>
      <c r="G990" s="224"/>
      <c r="H990" s="224"/>
      <c r="I990" s="220"/>
    </row>
    <row r="991" spans="1:10" x14ac:dyDescent="0.2">
      <c r="A991" s="220"/>
      <c r="B991" s="64" t="s">
        <v>236</v>
      </c>
      <c r="C991" s="50">
        <v>0</v>
      </c>
      <c r="D991" s="50">
        <v>0</v>
      </c>
      <c r="E991" s="50">
        <v>0</v>
      </c>
      <c r="F991" s="224"/>
      <c r="G991" s="224"/>
      <c r="H991" s="224"/>
      <c r="I991" s="220"/>
    </row>
    <row r="992" spans="1:10" x14ac:dyDescent="0.2">
      <c r="A992" s="220"/>
      <c r="B992" s="64" t="s">
        <v>230</v>
      </c>
      <c r="C992" s="50">
        <v>0</v>
      </c>
      <c r="D992" s="50">
        <v>0</v>
      </c>
      <c r="E992" s="50">
        <v>0</v>
      </c>
      <c r="F992" s="224"/>
      <c r="G992" s="224"/>
      <c r="H992" s="224"/>
      <c r="I992" s="221"/>
    </row>
    <row r="993" spans="1:10" ht="48.75" x14ac:dyDescent="0.2">
      <c r="A993" s="220"/>
      <c r="B993" s="183" t="s">
        <v>711</v>
      </c>
      <c r="C993" s="50"/>
      <c r="D993" s="50"/>
      <c r="E993" s="50"/>
      <c r="F993" s="170" t="s">
        <v>12</v>
      </c>
      <c r="G993" s="167" t="s">
        <v>463</v>
      </c>
      <c r="H993" s="170" t="s">
        <v>12</v>
      </c>
      <c r="I993" s="167" t="s">
        <v>712</v>
      </c>
    </row>
    <row r="994" spans="1:10" ht="19.5" x14ac:dyDescent="0.2">
      <c r="A994" s="218" t="s">
        <v>77</v>
      </c>
      <c r="B994" s="70" t="s">
        <v>440</v>
      </c>
      <c r="C994" s="69"/>
      <c r="D994" s="69"/>
      <c r="E994" s="69"/>
      <c r="F994" s="218" t="s">
        <v>501</v>
      </c>
      <c r="G994" s="218" t="s">
        <v>429</v>
      </c>
      <c r="H994" s="218"/>
      <c r="I994" s="218"/>
    </row>
    <row r="995" spans="1:10" x14ac:dyDescent="0.2">
      <c r="A995" s="218"/>
      <c r="B995" s="64" t="s">
        <v>6</v>
      </c>
      <c r="C995" s="69">
        <f>SUM(C996:C1001)</f>
        <v>1635.77</v>
      </c>
      <c r="D995" s="69">
        <f>SUM(D996:D1001)</f>
        <v>1528.69973</v>
      </c>
      <c r="E995" s="69">
        <f>SUM(E996:E1001)</f>
        <v>1528.69973</v>
      </c>
      <c r="F995" s="224"/>
      <c r="G995" s="224"/>
      <c r="H995" s="224"/>
      <c r="I995" s="218"/>
    </row>
    <row r="996" spans="1:10" x14ac:dyDescent="0.2">
      <c r="A996" s="218"/>
      <c r="B996" s="64" t="s">
        <v>7</v>
      </c>
      <c r="C996" s="49">
        <v>0</v>
      </c>
      <c r="D996" s="49">
        <v>0</v>
      </c>
      <c r="E996" s="49">
        <v>0</v>
      </c>
      <c r="F996" s="224"/>
      <c r="G996" s="224"/>
      <c r="H996" s="224"/>
      <c r="I996" s="218"/>
    </row>
    <row r="997" spans="1:10" x14ac:dyDescent="0.2">
      <c r="A997" s="218"/>
      <c r="B997" s="64" t="s">
        <v>8</v>
      </c>
      <c r="C997" s="49">
        <v>1635.77</v>
      </c>
      <c r="D997" s="49">
        <v>1528.69973</v>
      </c>
      <c r="E997" s="49">
        <v>1528.69973</v>
      </c>
      <c r="F997" s="224"/>
      <c r="G997" s="224"/>
      <c r="H997" s="224"/>
      <c r="I997" s="218"/>
    </row>
    <row r="998" spans="1:10" x14ac:dyDescent="0.2">
      <c r="A998" s="218"/>
      <c r="B998" s="64" t="s">
        <v>9</v>
      </c>
      <c r="C998" s="49">
        <v>0</v>
      </c>
      <c r="D998" s="49">
        <v>0</v>
      </c>
      <c r="E998" s="49">
        <v>0</v>
      </c>
      <c r="F998" s="224"/>
      <c r="G998" s="224"/>
      <c r="H998" s="224"/>
      <c r="I998" s="218"/>
    </row>
    <row r="999" spans="1:10" x14ac:dyDescent="0.2">
      <c r="A999" s="218"/>
      <c r="B999" s="64" t="s">
        <v>10</v>
      </c>
      <c r="C999" s="49">
        <v>0</v>
      </c>
      <c r="D999" s="49">
        <v>0</v>
      </c>
      <c r="E999" s="49">
        <v>0</v>
      </c>
      <c r="F999" s="224"/>
      <c r="G999" s="224"/>
      <c r="H999" s="224"/>
      <c r="I999" s="218"/>
    </row>
    <row r="1000" spans="1:10" x14ac:dyDescent="0.2">
      <c r="A1000" s="218"/>
      <c r="B1000" s="64" t="s">
        <v>236</v>
      </c>
      <c r="C1000" s="49">
        <v>0</v>
      </c>
      <c r="D1000" s="49">
        <v>0</v>
      </c>
      <c r="E1000" s="49">
        <v>0</v>
      </c>
      <c r="F1000" s="224"/>
      <c r="G1000" s="224"/>
      <c r="H1000" s="224"/>
      <c r="I1000" s="218"/>
    </row>
    <row r="1001" spans="1:10" x14ac:dyDescent="0.2">
      <c r="A1001" s="218"/>
      <c r="B1001" s="64" t="s">
        <v>230</v>
      </c>
      <c r="C1001" s="49">
        <v>0</v>
      </c>
      <c r="D1001" s="49">
        <v>0</v>
      </c>
      <c r="E1001" s="49">
        <v>0</v>
      </c>
      <c r="F1001" s="224"/>
      <c r="G1001" s="224"/>
      <c r="H1001" s="224"/>
      <c r="I1001" s="218"/>
    </row>
    <row r="1002" spans="1:10" ht="19.5" x14ac:dyDescent="0.2">
      <c r="A1002" s="218" t="s">
        <v>316</v>
      </c>
      <c r="B1002" s="70" t="s">
        <v>317</v>
      </c>
      <c r="C1002" s="69"/>
      <c r="D1002" s="69"/>
      <c r="E1002" s="69"/>
      <c r="F1002" s="218" t="s">
        <v>713</v>
      </c>
      <c r="G1002" s="218"/>
      <c r="H1002" s="218"/>
      <c r="I1002" s="218"/>
    </row>
    <row r="1003" spans="1:10" x14ac:dyDescent="0.2">
      <c r="A1003" s="218"/>
      <c r="B1003" s="64" t="s">
        <v>6</v>
      </c>
      <c r="C1003" s="69">
        <f>SUM(C1004:C1009)</f>
        <v>3502</v>
      </c>
      <c r="D1003" s="69">
        <f>SUM(D1004:D1009)</f>
        <v>3502</v>
      </c>
      <c r="E1003" s="69">
        <f>SUM(E1004:E1009)</f>
        <v>3502</v>
      </c>
      <c r="F1003" s="218"/>
      <c r="G1003" s="218"/>
      <c r="H1003" s="218"/>
      <c r="I1003" s="218"/>
    </row>
    <row r="1004" spans="1:10" x14ac:dyDescent="0.2">
      <c r="A1004" s="218"/>
      <c r="B1004" s="64" t="s">
        <v>7</v>
      </c>
      <c r="C1004" s="50">
        <v>0</v>
      </c>
      <c r="D1004" s="50">
        <v>0</v>
      </c>
      <c r="E1004" s="50">
        <v>0</v>
      </c>
      <c r="F1004" s="218"/>
      <c r="G1004" s="218"/>
      <c r="H1004" s="218"/>
      <c r="I1004" s="218"/>
    </row>
    <row r="1005" spans="1:10" x14ac:dyDescent="0.2">
      <c r="A1005" s="218"/>
      <c r="B1005" s="64" t="s">
        <v>8</v>
      </c>
      <c r="C1005" s="50">
        <v>3502</v>
      </c>
      <c r="D1005" s="50">
        <v>3502</v>
      </c>
      <c r="E1005" s="50">
        <v>3502</v>
      </c>
      <c r="F1005" s="218"/>
      <c r="G1005" s="218"/>
      <c r="H1005" s="218"/>
      <c r="I1005" s="218"/>
      <c r="J1005">
        <f>D1005/C1005*100</f>
        <v>100</v>
      </c>
    </row>
    <row r="1006" spans="1:10" x14ac:dyDescent="0.2">
      <c r="A1006" s="218"/>
      <c r="B1006" s="64" t="s">
        <v>9</v>
      </c>
      <c r="C1006" s="50">
        <v>0</v>
      </c>
      <c r="D1006" s="50">
        <v>0</v>
      </c>
      <c r="E1006" s="50">
        <v>0</v>
      </c>
      <c r="F1006" s="218"/>
      <c r="G1006" s="218"/>
      <c r="H1006" s="218"/>
      <c r="I1006" s="218"/>
    </row>
    <row r="1007" spans="1:10" x14ac:dyDescent="0.2">
      <c r="A1007" s="218"/>
      <c r="B1007" s="64" t="s">
        <v>10</v>
      </c>
      <c r="C1007" s="50">
        <v>0</v>
      </c>
      <c r="D1007" s="50">
        <v>0</v>
      </c>
      <c r="E1007" s="50">
        <v>0</v>
      </c>
      <c r="F1007" s="218"/>
      <c r="G1007" s="218"/>
      <c r="H1007" s="218"/>
      <c r="I1007" s="218"/>
    </row>
    <row r="1008" spans="1:10" x14ac:dyDescent="0.2">
      <c r="A1008" s="218"/>
      <c r="B1008" s="64" t="s">
        <v>236</v>
      </c>
      <c r="C1008" s="50">
        <v>0</v>
      </c>
      <c r="D1008" s="50">
        <v>0</v>
      </c>
      <c r="E1008" s="50">
        <v>0</v>
      </c>
      <c r="F1008" s="218"/>
      <c r="G1008" s="218"/>
      <c r="H1008" s="218"/>
      <c r="I1008" s="218"/>
    </row>
    <row r="1009" spans="1:9" x14ac:dyDescent="0.2">
      <c r="A1009" s="218"/>
      <c r="B1009" s="64" t="s">
        <v>230</v>
      </c>
      <c r="C1009" s="50">
        <v>0</v>
      </c>
      <c r="D1009" s="50">
        <v>0</v>
      </c>
      <c r="E1009" s="50">
        <v>0</v>
      </c>
      <c r="F1009" s="218"/>
      <c r="G1009" s="218"/>
      <c r="H1009" s="218"/>
      <c r="I1009" s="218"/>
    </row>
  </sheetData>
  <mergeCells count="606">
    <mergeCell ref="A1002:A1009"/>
    <mergeCell ref="F1002:F1009"/>
    <mergeCell ref="G1002:G1009"/>
    <mergeCell ref="H1002:H1009"/>
    <mergeCell ref="I1002:I1009"/>
    <mergeCell ref="A985:A993"/>
    <mergeCell ref="F985:F992"/>
    <mergeCell ref="G985:G992"/>
    <mergeCell ref="H985:H992"/>
    <mergeCell ref="I985:I992"/>
    <mergeCell ref="A994:A1001"/>
    <mergeCell ref="F994:F1001"/>
    <mergeCell ref="G994:G1001"/>
    <mergeCell ref="H994:H1001"/>
    <mergeCell ref="I994:I1001"/>
    <mergeCell ref="A969:I969"/>
    <mergeCell ref="A970:A976"/>
    <mergeCell ref="F970:F976"/>
    <mergeCell ref="G970:G976"/>
    <mergeCell ref="H970:H976"/>
    <mergeCell ref="I970:I976"/>
    <mergeCell ref="A977:A984"/>
    <mergeCell ref="F977:F984"/>
    <mergeCell ref="G977:G984"/>
    <mergeCell ref="H977:H984"/>
    <mergeCell ref="I977:I984"/>
    <mergeCell ref="A953:A960"/>
    <mergeCell ref="F953:F960"/>
    <mergeCell ref="G953:G960"/>
    <mergeCell ref="H953:H960"/>
    <mergeCell ref="I953:I960"/>
    <mergeCell ref="A961:A968"/>
    <mergeCell ref="F961:F968"/>
    <mergeCell ref="G961:G968"/>
    <mergeCell ref="H961:H968"/>
    <mergeCell ref="I961:I968"/>
    <mergeCell ref="A937:A944"/>
    <mergeCell ref="F937:F944"/>
    <mergeCell ref="G937:G944"/>
    <mergeCell ref="H937:H944"/>
    <mergeCell ref="I937:I944"/>
    <mergeCell ref="A945:A952"/>
    <mergeCell ref="F945:F952"/>
    <mergeCell ref="G945:G952"/>
    <mergeCell ref="H945:H952"/>
    <mergeCell ref="I945:I952"/>
    <mergeCell ref="A921:A928"/>
    <mergeCell ref="F921:F928"/>
    <mergeCell ref="G921:G928"/>
    <mergeCell ref="H921:H928"/>
    <mergeCell ref="I921:I928"/>
    <mergeCell ref="A929:A936"/>
    <mergeCell ref="F929:F936"/>
    <mergeCell ref="G929:G936"/>
    <mergeCell ref="H929:H936"/>
    <mergeCell ref="I929:I936"/>
    <mergeCell ref="A905:A912"/>
    <mergeCell ref="F905:F912"/>
    <mergeCell ref="G905:G912"/>
    <mergeCell ref="H905:H912"/>
    <mergeCell ref="I905:I912"/>
    <mergeCell ref="A913:A920"/>
    <mergeCell ref="F913:F920"/>
    <mergeCell ref="G913:G920"/>
    <mergeCell ref="H913:H920"/>
    <mergeCell ref="I913:I920"/>
    <mergeCell ref="A885:I885"/>
    <mergeCell ref="A886:A892"/>
    <mergeCell ref="F886:F892"/>
    <mergeCell ref="G886:G892"/>
    <mergeCell ref="H886:H892"/>
    <mergeCell ref="I886:I892"/>
    <mergeCell ref="A893:A904"/>
    <mergeCell ref="F893:F900"/>
    <mergeCell ref="G893:G900"/>
    <mergeCell ref="H893:H900"/>
    <mergeCell ref="I893:I900"/>
    <mergeCell ref="A869:A876"/>
    <mergeCell ref="F869:F876"/>
    <mergeCell ref="G869:G876"/>
    <mergeCell ref="H869:H876"/>
    <mergeCell ref="I869:I876"/>
    <mergeCell ref="A877:A884"/>
    <mergeCell ref="F877:F884"/>
    <mergeCell ref="G877:G884"/>
    <mergeCell ref="H877:H884"/>
    <mergeCell ref="I877:I884"/>
    <mergeCell ref="A853:A860"/>
    <mergeCell ref="F853:F860"/>
    <mergeCell ref="G853:G860"/>
    <mergeCell ref="H853:H860"/>
    <mergeCell ref="I853:I860"/>
    <mergeCell ref="A861:A868"/>
    <mergeCell ref="F861:F868"/>
    <mergeCell ref="G861:G868"/>
    <mergeCell ref="H861:H868"/>
    <mergeCell ref="I861:I868"/>
    <mergeCell ref="A837:A844"/>
    <mergeCell ref="F837:F844"/>
    <mergeCell ref="G837:G844"/>
    <mergeCell ref="H837:H844"/>
    <mergeCell ref="I837:I844"/>
    <mergeCell ref="A845:A852"/>
    <mergeCell ref="F845:F852"/>
    <mergeCell ref="G845:G852"/>
    <mergeCell ref="H845:H852"/>
    <mergeCell ref="I845:I852"/>
    <mergeCell ref="H711:H719"/>
    <mergeCell ref="I711:I719"/>
    <mergeCell ref="A720:A728"/>
    <mergeCell ref="F720:F728"/>
    <mergeCell ref="G720:G728"/>
    <mergeCell ref="H720:H728"/>
    <mergeCell ref="I720:I728"/>
    <mergeCell ref="A729:I729"/>
    <mergeCell ref="A730:A736"/>
    <mergeCell ref="F730:F736"/>
    <mergeCell ref="G730:G736"/>
    <mergeCell ref="H730:H736"/>
    <mergeCell ref="I730:I736"/>
    <mergeCell ref="A711:A719"/>
    <mergeCell ref="F711:F719"/>
    <mergeCell ref="G711:G719"/>
    <mergeCell ref="A693:A701"/>
    <mergeCell ref="F693:F701"/>
    <mergeCell ref="G693:G701"/>
    <mergeCell ref="H693:H701"/>
    <mergeCell ref="I693:I701"/>
    <mergeCell ref="A702:A710"/>
    <mergeCell ref="F702:F710"/>
    <mergeCell ref="G702:G710"/>
    <mergeCell ref="H702:H710"/>
    <mergeCell ref="I702:I710"/>
    <mergeCell ref="G668:G674"/>
    <mergeCell ref="H668:H674"/>
    <mergeCell ref="I668:I674"/>
    <mergeCell ref="A675:A683"/>
    <mergeCell ref="F675:F682"/>
    <mergeCell ref="G675:G682"/>
    <mergeCell ref="H675:H682"/>
    <mergeCell ref="I675:I683"/>
    <mergeCell ref="A684:A692"/>
    <mergeCell ref="F684:F692"/>
    <mergeCell ref="G684:G692"/>
    <mergeCell ref="H684:H692"/>
    <mergeCell ref="I684:I692"/>
    <mergeCell ref="A635:A642"/>
    <mergeCell ref="F635:F642"/>
    <mergeCell ref="G635:G642"/>
    <mergeCell ref="H635:H642"/>
    <mergeCell ref="I635:I642"/>
    <mergeCell ref="A643:A650"/>
    <mergeCell ref="F643:F650"/>
    <mergeCell ref="G643:G650"/>
    <mergeCell ref="H643:H650"/>
    <mergeCell ref="I643:I650"/>
    <mergeCell ref="A627:A634"/>
    <mergeCell ref="F627:F634"/>
    <mergeCell ref="G627:G634"/>
    <mergeCell ref="H627:H634"/>
    <mergeCell ref="I569:I577"/>
    <mergeCell ref="A578:A586"/>
    <mergeCell ref="F578:F586"/>
    <mergeCell ref="G578:G586"/>
    <mergeCell ref="H578:H586"/>
    <mergeCell ref="I578:I586"/>
    <mergeCell ref="A587:I587"/>
    <mergeCell ref="A588:A594"/>
    <mergeCell ref="F588:F594"/>
    <mergeCell ref="G588:G594"/>
    <mergeCell ref="H588:H594"/>
    <mergeCell ref="I588:I594"/>
    <mergeCell ref="A569:A577"/>
    <mergeCell ref="F569:F577"/>
    <mergeCell ref="G569:G577"/>
    <mergeCell ref="H569:H577"/>
    <mergeCell ref="I627:I634"/>
    <mergeCell ref="A506:A514"/>
    <mergeCell ref="F506:F514"/>
    <mergeCell ref="G506:G514"/>
    <mergeCell ref="H506:H514"/>
    <mergeCell ref="I506:I514"/>
    <mergeCell ref="A619:A626"/>
    <mergeCell ref="F619:F626"/>
    <mergeCell ref="G619:G626"/>
    <mergeCell ref="H619:H626"/>
    <mergeCell ref="A515:A523"/>
    <mergeCell ref="F515:F523"/>
    <mergeCell ref="G515:G523"/>
    <mergeCell ref="H515:H523"/>
    <mergeCell ref="I515:I523"/>
    <mergeCell ref="A524:A532"/>
    <mergeCell ref="F524:F531"/>
    <mergeCell ref="G524:G531"/>
    <mergeCell ref="H524:H531"/>
    <mergeCell ref="I524:I532"/>
    <mergeCell ref="A533:A541"/>
    <mergeCell ref="F533:F541"/>
    <mergeCell ref="G533:G541"/>
    <mergeCell ref="H533:H541"/>
    <mergeCell ref="I533:I541"/>
    <mergeCell ref="A490:A496"/>
    <mergeCell ref="F490:F496"/>
    <mergeCell ref="G490:G496"/>
    <mergeCell ref="H490:H496"/>
    <mergeCell ref="I490:I496"/>
    <mergeCell ref="A497:A505"/>
    <mergeCell ref="F497:F505"/>
    <mergeCell ref="G497:G505"/>
    <mergeCell ref="H497:H505"/>
    <mergeCell ref="I497:I505"/>
    <mergeCell ref="H400:H408"/>
    <mergeCell ref="I400:I408"/>
    <mergeCell ref="A409:A417"/>
    <mergeCell ref="F409:F417"/>
    <mergeCell ref="G409:G417"/>
    <mergeCell ref="H409:H417"/>
    <mergeCell ref="I409:I417"/>
    <mergeCell ref="A418:A426"/>
    <mergeCell ref="F418:F426"/>
    <mergeCell ref="G418:G426"/>
    <mergeCell ref="H418:H426"/>
    <mergeCell ref="I418:I426"/>
    <mergeCell ref="A310:A317"/>
    <mergeCell ref="F310:F317"/>
    <mergeCell ref="G310:G317"/>
    <mergeCell ref="H310:H317"/>
    <mergeCell ref="I310:I317"/>
    <mergeCell ref="A318:A326"/>
    <mergeCell ref="F318:F326"/>
    <mergeCell ref="G318:G326"/>
    <mergeCell ref="H318:H326"/>
    <mergeCell ref="I318:I326"/>
    <mergeCell ref="A294:A301"/>
    <mergeCell ref="F294:F301"/>
    <mergeCell ref="G294:G301"/>
    <mergeCell ref="H294:H301"/>
    <mergeCell ref="I294:I301"/>
    <mergeCell ref="A302:A309"/>
    <mergeCell ref="F302:F309"/>
    <mergeCell ref="G302:G309"/>
    <mergeCell ref="H302:H309"/>
    <mergeCell ref="I302:I309"/>
    <mergeCell ref="A197:A204"/>
    <mergeCell ref="F197:F204"/>
    <mergeCell ref="G197:G204"/>
    <mergeCell ref="H197:H204"/>
    <mergeCell ref="I197:I204"/>
    <mergeCell ref="A214:A222"/>
    <mergeCell ref="F214:F222"/>
    <mergeCell ref="G214:G222"/>
    <mergeCell ref="H214:H222"/>
    <mergeCell ref="I214:I222"/>
    <mergeCell ref="A205:A213"/>
    <mergeCell ref="F205:F213"/>
    <mergeCell ref="G205:G213"/>
    <mergeCell ref="H205:H213"/>
    <mergeCell ref="I205:I213"/>
    <mergeCell ref="A179:A187"/>
    <mergeCell ref="F179:F187"/>
    <mergeCell ref="G179:G187"/>
    <mergeCell ref="H179:H187"/>
    <mergeCell ref="I179:I187"/>
    <mergeCell ref="A188:A196"/>
    <mergeCell ref="F188:F196"/>
    <mergeCell ref="G188:G196"/>
    <mergeCell ref="H188:H196"/>
    <mergeCell ref="I188:I196"/>
    <mergeCell ref="A161:A169"/>
    <mergeCell ref="F161:F169"/>
    <mergeCell ref="G161:G169"/>
    <mergeCell ref="H161:H169"/>
    <mergeCell ref="I161:I169"/>
    <mergeCell ref="A170:A178"/>
    <mergeCell ref="F170:F178"/>
    <mergeCell ref="G170:G178"/>
    <mergeCell ref="H170:H178"/>
    <mergeCell ref="I170:I178"/>
    <mergeCell ref="A144:A152"/>
    <mergeCell ref="F144:F152"/>
    <mergeCell ref="G144:G152"/>
    <mergeCell ref="H144:H152"/>
    <mergeCell ref="I144:I152"/>
    <mergeCell ref="A153:I153"/>
    <mergeCell ref="A154:A160"/>
    <mergeCell ref="F154:F160"/>
    <mergeCell ref="G154:G160"/>
    <mergeCell ref="H154:H160"/>
    <mergeCell ref="I154:I160"/>
    <mergeCell ref="A126:A134"/>
    <mergeCell ref="F126:F134"/>
    <mergeCell ref="G126:G134"/>
    <mergeCell ref="H126:H134"/>
    <mergeCell ref="I126:I134"/>
    <mergeCell ref="A135:A143"/>
    <mergeCell ref="F135:F143"/>
    <mergeCell ref="G135:G143"/>
    <mergeCell ref="H135:H143"/>
    <mergeCell ref="I135:I143"/>
    <mergeCell ref="A108:A116"/>
    <mergeCell ref="F108:F116"/>
    <mergeCell ref="G108:G116"/>
    <mergeCell ref="H108:H116"/>
    <mergeCell ref="I108:I116"/>
    <mergeCell ref="A117:A125"/>
    <mergeCell ref="F117:F125"/>
    <mergeCell ref="G117:G125"/>
    <mergeCell ref="H117:H125"/>
    <mergeCell ref="I117:I125"/>
    <mergeCell ref="A828:A836"/>
    <mergeCell ref="F828:F835"/>
    <mergeCell ref="G828:G835"/>
    <mergeCell ref="H828:H835"/>
    <mergeCell ref="A812:A819"/>
    <mergeCell ref="F812:F819"/>
    <mergeCell ref="G812:G819"/>
    <mergeCell ref="H812:H819"/>
    <mergeCell ref="I812:I819"/>
    <mergeCell ref="A820:A827"/>
    <mergeCell ref="F820:F827"/>
    <mergeCell ref="G820:G827"/>
    <mergeCell ref="H820:H827"/>
    <mergeCell ref="I820:I827"/>
    <mergeCell ref="I828:I835"/>
    <mergeCell ref="A796:A803"/>
    <mergeCell ref="F796:F803"/>
    <mergeCell ref="G796:G803"/>
    <mergeCell ref="H796:H803"/>
    <mergeCell ref="I796:I803"/>
    <mergeCell ref="A804:A811"/>
    <mergeCell ref="F804:F811"/>
    <mergeCell ref="G804:G811"/>
    <mergeCell ref="H804:H811"/>
    <mergeCell ref="I804:I811"/>
    <mergeCell ref="I772:I779"/>
    <mergeCell ref="A780:A787"/>
    <mergeCell ref="F780:F787"/>
    <mergeCell ref="G780:G787"/>
    <mergeCell ref="H780:H787"/>
    <mergeCell ref="I780:I787"/>
    <mergeCell ref="A788:A795"/>
    <mergeCell ref="F788:F795"/>
    <mergeCell ref="G788:G795"/>
    <mergeCell ref="H788:H795"/>
    <mergeCell ref="I788:I795"/>
    <mergeCell ref="A772:A779"/>
    <mergeCell ref="F772:F779"/>
    <mergeCell ref="G772:G779"/>
    <mergeCell ref="H772:H779"/>
    <mergeCell ref="F659:F666"/>
    <mergeCell ref="G659:G666"/>
    <mergeCell ref="A454:A461"/>
    <mergeCell ref="F454:F461"/>
    <mergeCell ref="G454:G461"/>
    <mergeCell ref="H454:H461"/>
    <mergeCell ref="I454:I461"/>
    <mergeCell ref="A462:A470"/>
    <mergeCell ref="F462:F470"/>
    <mergeCell ref="G462:G470"/>
    <mergeCell ref="H462:H470"/>
    <mergeCell ref="I462:I470"/>
    <mergeCell ref="A471:A479"/>
    <mergeCell ref="F471:F479"/>
    <mergeCell ref="G471:G479"/>
    <mergeCell ref="H471:H479"/>
    <mergeCell ref="I471:I479"/>
    <mergeCell ref="H659:H666"/>
    <mergeCell ref="A480:A488"/>
    <mergeCell ref="F480:F488"/>
    <mergeCell ref="G480:G488"/>
    <mergeCell ref="H480:H488"/>
    <mergeCell ref="I480:I488"/>
    <mergeCell ref="A489:I489"/>
    <mergeCell ref="A436:A444"/>
    <mergeCell ref="F436:F444"/>
    <mergeCell ref="G436:G444"/>
    <mergeCell ref="H436:H444"/>
    <mergeCell ref="I436:I444"/>
    <mergeCell ref="A445:A453"/>
    <mergeCell ref="F445:F453"/>
    <mergeCell ref="G445:G453"/>
    <mergeCell ref="H445:H453"/>
    <mergeCell ref="I445:I453"/>
    <mergeCell ref="A427:A435"/>
    <mergeCell ref="F427:F435"/>
    <mergeCell ref="G427:G435"/>
    <mergeCell ref="H427:H435"/>
    <mergeCell ref="I427:I435"/>
    <mergeCell ref="A376:A383"/>
    <mergeCell ref="F376:F383"/>
    <mergeCell ref="G376:G383"/>
    <mergeCell ref="H376:H383"/>
    <mergeCell ref="I376:I383"/>
    <mergeCell ref="A384:I384"/>
    <mergeCell ref="A385:A391"/>
    <mergeCell ref="F385:F391"/>
    <mergeCell ref="G385:G391"/>
    <mergeCell ref="H385:H391"/>
    <mergeCell ref="I385:I391"/>
    <mergeCell ref="A392:A399"/>
    <mergeCell ref="F392:F399"/>
    <mergeCell ref="G392:G399"/>
    <mergeCell ref="H392:H399"/>
    <mergeCell ref="I392:I399"/>
    <mergeCell ref="A400:A408"/>
    <mergeCell ref="F400:F408"/>
    <mergeCell ref="G400:G408"/>
    <mergeCell ref="A754:A762"/>
    <mergeCell ref="F754:F762"/>
    <mergeCell ref="G754:G762"/>
    <mergeCell ref="H754:H762"/>
    <mergeCell ref="I754:I762"/>
    <mergeCell ref="A763:A771"/>
    <mergeCell ref="F763:F771"/>
    <mergeCell ref="G763:G771"/>
    <mergeCell ref="H763:H771"/>
    <mergeCell ref="I763:I771"/>
    <mergeCell ref="A737:A744"/>
    <mergeCell ref="F737:F744"/>
    <mergeCell ref="G737:G744"/>
    <mergeCell ref="H737:H744"/>
    <mergeCell ref="I737:I744"/>
    <mergeCell ref="A745:A753"/>
    <mergeCell ref="F745:F753"/>
    <mergeCell ref="G745:G753"/>
    <mergeCell ref="H745:H753"/>
    <mergeCell ref="I745:I753"/>
    <mergeCell ref="I659:I666"/>
    <mergeCell ref="A667:I667"/>
    <mergeCell ref="A668:A674"/>
    <mergeCell ref="F668:F674"/>
    <mergeCell ref="I603:I626"/>
    <mergeCell ref="A611:A618"/>
    <mergeCell ref="F611:F618"/>
    <mergeCell ref="G611:G618"/>
    <mergeCell ref="A595:A602"/>
    <mergeCell ref="F595:F602"/>
    <mergeCell ref="G595:G602"/>
    <mergeCell ref="H595:H602"/>
    <mergeCell ref="I595:I602"/>
    <mergeCell ref="A603:A610"/>
    <mergeCell ref="F603:F610"/>
    <mergeCell ref="G603:G610"/>
    <mergeCell ref="H603:H610"/>
    <mergeCell ref="H611:H618"/>
    <mergeCell ref="A651:A658"/>
    <mergeCell ref="F651:F658"/>
    <mergeCell ref="G651:G658"/>
    <mergeCell ref="H651:H658"/>
    <mergeCell ref="I651:I658"/>
    <mergeCell ref="A659:A666"/>
    <mergeCell ref="I28:I35"/>
    <mergeCell ref="A12:I12"/>
    <mergeCell ref="A13:A19"/>
    <mergeCell ref="F13:F19"/>
    <mergeCell ref="G13:G19"/>
    <mergeCell ref="H13:H19"/>
    <mergeCell ref="I13:I19"/>
    <mergeCell ref="A20:I20"/>
    <mergeCell ref="H1:I1"/>
    <mergeCell ref="A3:I3"/>
    <mergeCell ref="A5:C5"/>
    <mergeCell ref="D5:I5"/>
    <mergeCell ref="A9:A10"/>
    <mergeCell ref="B9:B10"/>
    <mergeCell ref="C9:E9"/>
    <mergeCell ref="F9:F10"/>
    <mergeCell ref="G9:G10"/>
    <mergeCell ref="H9:H10"/>
    <mergeCell ref="I9:I10"/>
    <mergeCell ref="A6:C6"/>
    <mergeCell ref="A7:C7"/>
    <mergeCell ref="A53:A61"/>
    <mergeCell ref="F53:F61"/>
    <mergeCell ref="G53:G61"/>
    <mergeCell ref="H53:H61"/>
    <mergeCell ref="I53:I61"/>
    <mergeCell ref="A21:A27"/>
    <mergeCell ref="A36:A44"/>
    <mergeCell ref="F36:F44"/>
    <mergeCell ref="G36:G44"/>
    <mergeCell ref="H36:H44"/>
    <mergeCell ref="I36:I44"/>
    <mergeCell ref="A45:A52"/>
    <mergeCell ref="F45:F52"/>
    <mergeCell ref="G45:G52"/>
    <mergeCell ref="H45:H52"/>
    <mergeCell ref="I45:I52"/>
    <mergeCell ref="F21:F27"/>
    <mergeCell ref="G21:G27"/>
    <mergeCell ref="H21:H27"/>
    <mergeCell ref="I21:I27"/>
    <mergeCell ref="A28:A35"/>
    <mergeCell ref="F28:F35"/>
    <mergeCell ref="G28:G35"/>
    <mergeCell ref="H28:H35"/>
    <mergeCell ref="A62:A70"/>
    <mergeCell ref="F62:F70"/>
    <mergeCell ref="G62:G70"/>
    <mergeCell ref="H62:H70"/>
    <mergeCell ref="I62:I70"/>
    <mergeCell ref="A71:A79"/>
    <mergeCell ref="F71:F78"/>
    <mergeCell ref="G71:G78"/>
    <mergeCell ref="H71:H78"/>
    <mergeCell ref="I71:I79"/>
    <mergeCell ref="A99:A107"/>
    <mergeCell ref="F99:F107"/>
    <mergeCell ref="G99:G107"/>
    <mergeCell ref="H99:H107"/>
    <mergeCell ref="I99:I107"/>
    <mergeCell ref="F80:F88"/>
    <mergeCell ref="G80:G88"/>
    <mergeCell ref="H80:H88"/>
    <mergeCell ref="A80:A89"/>
    <mergeCell ref="I80:I89"/>
    <mergeCell ref="A90:A98"/>
    <mergeCell ref="F90:F98"/>
    <mergeCell ref="G90:G98"/>
    <mergeCell ref="H90:H98"/>
    <mergeCell ref="I90:I98"/>
    <mergeCell ref="A223:A231"/>
    <mergeCell ref="F223:F231"/>
    <mergeCell ref="G223:G231"/>
    <mergeCell ref="H223:H231"/>
    <mergeCell ref="I223:I231"/>
    <mergeCell ref="A232:A240"/>
    <mergeCell ref="F232:F240"/>
    <mergeCell ref="G232:G240"/>
    <mergeCell ref="H232:H240"/>
    <mergeCell ref="I232:I240"/>
    <mergeCell ref="A241:A249"/>
    <mergeCell ref="F241:F249"/>
    <mergeCell ref="G241:G249"/>
    <mergeCell ref="H241:H249"/>
    <mergeCell ref="I241:I249"/>
    <mergeCell ref="A250:A258"/>
    <mergeCell ref="F250:F258"/>
    <mergeCell ref="G250:G258"/>
    <mergeCell ref="H250:H258"/>
    <mergeCell ref="I250:I258"/>
    <mergeCell ref="A259:A267"/>
    <mergeCell ref="F259:F266"/>
    <mergeCell ref="G259:G266"/>
    <mergeCell ref="H259:H266"/>
    <mergeCell ref="I259:I267"/>
    <mergeCell ref="A268:A276"/>
    <mergeCell ref="F268:F276"/>
    <mergeCell ref="G268:G276"/>
    <mergeCell ref="H268:H276"/>
    <mergeCell ref="I268:I276"/>
    <mergeCell ref="A277:A285"/>
    <mergeCell ref="F277:F284"/>
    <mergeCell ref="G277:G284"/>
    <mergeCell ref="H277:H284"/>
    <mergeCell ref="I277:I285"/>
    <mergeCell ref="A286:A293"/>
    <mergeCell ref="F286:F293"/>
    <mergeCell ref="G286:G293"/>
    <mergeCell ref="H286:H293"/>
    <mergeCell ref="I286:I293"/>
    <mergeCell ref="A327:A334"/>
    <mergeCell ref="F327:F334"/>
    <mergeCell ref="G327:G334"/>
    <mergeCell ref="H327:H334"/>
    <mergeCell ref="I327:I334"/>
    <mergeCell ref="A335:A342"/>
    <mergeCell ref="F335:F342"/>
    <mergeCell ref="G335:G342"/>
    <mergeCell ref="H335:H342"/>
    <mergeCell ref="I335:I342"/>
    <mergeCell ref="A343:A351"/>
    <mergeCell ref="F343:F351"/>
    <mergeCell ref="G343:G351"/>
    <mergeCell ref="H343:H351"/>
    <mergeCell ref="I343:I351"/>
    <mergeCell ref="A352:A359"/>
    <mergeCell ref="F352:F359"/>
    <mergeCell ref="G352:G359"/>
    <mergeCell ref="H352:H359"/>
    <mergeCell ref="I352:I359"/>
    <mergeCell ref="A360:A367"/>
    <mergeCell ref="F360:F367"/>
    <mergeCell ref="G360:G367"/>
    <mergeCell ref="H360:H367"/>
    <mergeCell ref="I360:I367"/>
    <mergeCell ref="A368:A375"/>
    <mergeCell ref="F368:F375"/>
    <mergeCell ref="G368:G375"/>
    <mergeCell ref="H368:H375"/>
    <mergeCell ref="I368:I375"/>
    <mergeCell ref="A560:A568"/>
    <mergeCell ref="F560:F568"/>
    <mergeCell ref="G560:G568"/>
    <mergeCell ref="H560:H568"/>
    <mergeCell ref="I560:I568"/>
    <mergeCell ref="A542:A550"/>
    <mergeCell ref="F542:F550"/>
    <mergeCell ref="G542:G550"/>
    <mergeCell ref="H542:H550"/>
    <mergeCell ref="I542:I550"/>
    <mergeCell ref="A551:A559"/>
    <mergeCell ref="F551:F559"/>
    <mergeCell ref="G551:G559"/>
    <mergeCell ref="H551:H559"/>
    <mergeCell ref="I551:I559"/>
  </mergeCells>
  <pageMargins left="0.70866141732283472" right="0" top="0.74803149606299213" bottom="0.35433070866141736" header="0.31496062992125984" footer="0.11811023622047245"/>
  <pageSetup paperSize="9" scale="34"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68"/>
  <sheetViews>
    <sheetView tabSelected="1" view="pageBreakPreview" topLeftCell="A52" zoomScaleSheetLayoutView="100" workbookViewId="0">
      <selection activeCell="G55" sqref="G55"/>
    </sheetView>
  </sheetViews>
  <sheetFormatPr defaultColWidth="9.140625" defaultRowHeight="12.75" x14ac:dyDescent="0.2"/>
  <cols>
    <col min="1" max="1" width="5.7109375" style="2" customWidth="1"/>
    <col min="2" max="2" width="40.28515625" style="20" customWidth="1"/>
    <col min="3" max="3" width="13.140625" style="2" customWidth="1"/>
    <col min="4" max="4" width="9.7109375" style="8" customWidth="1"/>
    <col min="5" max="5" width="10.140625" style="126" customWidth="1"/>
    <col min="6" max="6" width="10" style="8" customWidth="1"/>
    <col min="7" max="7" width="62" style="8" customWidth="1"/>
    <col min="8" max="22" width="8.85546875" customWidth="1"/>
    <col min="23" max="16384" width="9.140625" style="2"/>
  </cols>
  <sheetData>
    <row r="1" spans="1:22" s="10" customFormat="1" ht="15" x14ac:dyDescent="0.25">
      <c r="A1" s="8"/>
      <c r="B1" s="8"/>
      <c r="C1" s="8"/>
      <c r="D1" s="8"/>
      <c r="E1" s="8"/>
      <c r="F1" s="8"/>
      <c r="G1" s="77" t="s">
        <v>221</v>
      </c>
      <c r="H1"/>
      <c r="I1"/>
      <c r="J1"/>
      <c r="K1"/>
      <c r="L1"/>
      <c r="M1"/>
      <c r="N1"/>
      <c r="O1"/>
      <c r="P1"/>
      <c r="Q1"/>
      <c r="R1"/>
      <c r="S1"/>
      <c r="T1"/>
      <c r="U1"/>
      <c r="V1"/>
    </row>
    <row r="2" spans="1:22" ht="14.25" customHeight="1" x14ac:dyDescent="0.2">
      <c r="A2" s="8"/>
      <c r="B2" s="8"/>
      <c r="C2" s="8"/>
      <c r="E2" s="8"/>
    </row>
    <row r="3" spans="1:22" x14ac:dyDescent="0.2">
      <c r="A3" s="265" t="s">
        <v>121</v>
      </c>
      <c r="B3" s="265"/>
      <c r="C3" s="265"/>
      <c r="D3" s="265"/>
      <c r="E3" s="265"/>
      <c r="F3" s="265"/>
      <c r="G3" s="265"/>
    </row>
    <row r="4" spans="1:22" x14ac:dyDescent="0.2">
      <c r="A4" s="8"/>
      <c r="B4" s="8"/>
      <c r="C4" s="8"/>
      <c r="E4" s="8"/>
    </row>
    <row r="5" spans="1:22" ht="48" customHeight="1" x14ac:dyDescent="0.2">
      <c r="A5" s="266" t="s">
        <v>160</v>
      </c>
      <c r="B5" s="266" t="s">
        <v>123</v>
      </c>
      <c r="C5" s="266" t="s">
        <v>161</v>
      </c>
      <c r="D5" s="266" t="s">
        <v>124</v>
      </c>
      <c r="E5" s="266"/>
      <c r="F5" s="266"/>
      <c r="G5" s="266" t="s">
        <v>125</v>
      </c>
    </row>
    <row r="6" spans="1:22" s="12" customFormat="1" ht="12.75" customHeight="1" x14ac:dyDescent="0.2">
      <c r="A6" s="266"/>
      <c r="B6" s="266"/>
      <c r="C6" s="266"/>
      <c r="D6" s="266" t="s">
        <v>491</v>
      </c>
      <c r="E6" s="266" t="s">
        <v>633</v>
      </c>
      <c r="F6" s="266"/>
      <c r="G6" s="266"/>
      <c r="H6"/>
      <c r="I6"/>
      <c r="J6"/>
      <c r="K6"/>
      <c r="L6"/>
      <c r="M6"/>
      <c r="N6"/>
      <c r="O6"/>
      <c r="P6"/>
      <c r="Q6"/>
      <c r="R6"/>
      <c r="S6"/>
      <c r="T6"/>
      <c r="U6"/>
      <c r="V6"/>
    </row>
    <row r="7" spans="1:22" s="12" customFormat="1" ht="14.25" customHeight="1" x14ac:dyDescent="0.2">
      <c r="A7" s="266"/>
      <c r="B7" s="266"/>
      <c r="C7" s="266"/>
      <c r="D7" s="266"/>
      <c r="E7" s="138" t="s">
        <v>126</v>
      </c>
      <c r="F7" s="138" t="s">
        <v>127</v>
      </c>
      <c r="G7" s="266"/>
      <c r="H7"/>
      <c r="I7"/>
      <c r="J7"/>
      <c r="K7"/>
      <c r="L7"/>
      <c r="M7"/>
      <c r="N7"/>
      <c r="O7"/>
      <c r="P7"/>
      <c r="Q7"/>
      <c r="R7"/>
      <c r="S7"/>
      <c r="T7"/>
      <c r="U7"/>
      <c r="V7"/>
    </row>
    <row r="8" spans="1:22" s="12" customFormat="1" ht="13.5" customHeight="1" x14ac:dyDescent="0.2">
      <c r="A8" s="78">
        <v>1</v>
      </c>
      <c r="B8" s="78">
        <v>2</v>
      </c>
      <c r="C8" s="78">
        <v>3</v>
      </c>
      <c r="D8" s="78">
        <v>4</v>
      </c>
      <c r="E8" s="78">
        <v>5</v>
      </c>
      <c r="F8" s="78">
        <v>6</v>
      </c>
      <c r="G8" s="78">
        <v>7</v>
      </c>
      <c r="H8"/>
      <c r="I8"/>
      <c r="J8"/>
      <c r="K8"/>
      <c r="L8"/>
      <c r="M8"/>
      <c r="N8"/>
      <c r="O8"/>
      <c r="P8"/>
      <c r="Q8"/>
      <c r="R8"/>
      <c r="S8"/>
      <c r="T8"/>
      <c r="U8"/>
      <c r="V8"/>
    </row>
    <row r="9" spans="1:22" s="12" customFormat="1" ht="10.5" hidden="1" customHeight="1" x14ac:dyDescent="0.2">
      <c r="A9" s="271"/>
      <c r="B9" s="271"/>
      <c r="C9" s="271"/>
      <c r="D9" s="271"/>
      <c r="E9" s="271"/>
      <c r="F9" s="79"/>
      <c r="G9" s="79"/>
      <c r="H9"/>
      <c r="I9"/>
      <c r="J9"/>
      <c r="K9"/>
      <c r="L9"/>
      <c r="M9"/>
      <c r="N9"/>
      <c r="O9"/>
      <c r="P9"/>
      <c r="Q9"/>
      <c r="R9"/>
      <c r="S9"/>
      <c r="T9"/>
      <c r="U9"/>
      <c r="V9"/>
    </row>
    <row r="10" spans="1:22" s="12" customFormat="1" ht="21.75" customHeight="1" x14ac:dyDescent="0.2">
      <c r="A10" s="270" t="s">
        <v>350</v>
      </c>
      <c r="B10" s="270"/>
      <c r="C10" s="270"/>
      <c r="D10" s="270"/>
      <c r="E10" s="270"/>
      <c r="F10" s="270"/>
      <c r="G10" s="270"/>
      <c r="H10"/>
      <c r="I10"/>
      <c r="J10"/>
      <c r="K10"/>
      <c r="L10"/>
      <c r="M10"/>
      <c r="N10"/>
      <c r="O10"/>
      <c r="P10"/>
      <c r="Q10"/>
      <c r="R10"/>
      <c r="S10"/>
      <c r="T10"/>
      <c r="U10"/>
      <c r="V10"/>
    </row>
    <row r="11" spans="1:22" s="12" customFormat="1" ht="38.25" x14ac:dyDescent="0.2">
      <c r="A11" s="80" t="s">
        <v>159</v>
      </c>
      <c r="B11" s="81" t="s">
        <v>442</v>
      </c>
      <c r="C11" s="138" t="s">
        <v>162</v>
      </c>
      <c r="D11" s="83">
        <v>118.1</v>
      </c>
      <c r="E11" s="193">
        <v>101.5</v>
      </c>
      <c r="F11" s="193">
        <v>103.2</v>
      </c>
      <c r="G11" s="272" t="s">
        <v>629</v>
      </c>
      <c r="H11">
        <f>F11/E11</f>
        <v>1.0167487684729064</v>
      </c>
      <c r="I11"/>
      <c r="J11">
        <v>1</v>
      </c>
      <c r="K11"/>
      <c r="L11"/>
      <c r="M11"/>
      <c r="N11"/>
      <c r="O11"/>
      <c r="P11"/>
      <c r="Q11"/>
      <c r="R11"/>
      <c r="S11"/>
      <c r="T11"/>
      <c r="U11"/>
      <c r="V11"/>
    </row>
    <row r="12" spans="1:22" s="12" customFormat="1" ht="38.25" x14ac:dyDescent="0.2">
      <c r="A12" s="80" t="s">
        <v>196</v>
      </c>
      <c r="B12" s="81" t="s">
        <v>443</v>
      </c>
      <c r="C12" s="138" t="s">
        <v>162</v>
      </c>
      <c r="D12" s="83">
        <v>127</v>
      </c>
      <c r="E12" s="193">
        <v>100.4</v>
      </c>
      <c r="F12" s="83">
        <v>100.6</v>
      </c>
      <c r="G12" s="273"/>
      <c r="H12">
        <f t="shared" ref="H12:H17" si="0">F12/E12</f>
        <v>1.0019920318725097</v>
      </c>
      <c r="I12"/>
      <c r="J12">
        <v>1</v>
      </c>
      <c r="K12"/>
      <c r="L12"/>
      <c r="M12"/>
      <c r="N12"/>
      <c r="O12"/>
      <c r="P12"/>
      <c r="Q12" t="e">
        <f>30+H11+H12+H16+H19+H21+H22+H33+H34+H35+H36+#REF!+#REF!+H57</f>
        <v>#REF!</v>
      </c>
      <c r="R12"/>
      <c r="S12"/>
      <c r="T12"/>
      <c r="U12"/>
      <c r="V12"/>
    </row>
    <row r="13" spans="1:22" s="12" customFormat="1" ht="38.25" x14ac:dyDescent="0.2">
      <c r="A13" s="80" t="s">
        <v>200</v>
      </c>
      <c r="B13" s="81" t="s">
        <v>444</v>
      </c>
      <c r="C13" s="138" t="s">
        <v>162</v>
      </c>
      <c r="D13" s="82">
        <v>111.4</v>
      </c>
      <c r="E13" s="193">
        <v>102.4</v>
      </c>
      <c r="F13" s="83">
        <v>105.4</v>
      </c>
      <c r="G13" s="274"/>
      <c r="H13">
        <f t="shared" si="0"/>
        <v>1.029296875</v>
      </c>
      <c r="I13"/>
      <c r="J13">
        <v>1</v>
      </c>
      <c r="K13"/>
      <c r="L13"/>
      <c r="M13"/>
      <c r="N13"/>
      <c r="O13"/>
      <c r="P13"/>
      <c r="Q13"/>
      <c r="R13"/>
      <c r="S13"/>
      <c r="T13"/>
      <c r="U13"/>
      <c r="V13"/>
    </row>
    <row r="14" spans="1:22" s="12" customFormat="1" ht="38.25" x14ac:dyDescent="0.2">
      <c r="A14" s="80" t="s">
        <v>201</v>
      </c>
      <c r="B14" s="81" t="s">
        <v>163</v>
      </c>
      <c r="C14" s="138" t="s">
        <v>162</v>
      </c>
      <c r="D14" s="82">
        <v>71.900000000000006</v>
      </c>
      <c r="E14" s="193">
        <v>100</v>
      </c>
      <c r="F14" s="82">
        <v>124.6</v>
      </c>
      <c r="G14" s="172" t="s">
        <v>740</v>
      </c>
      <c r="H14">
        <f>F14/E14</f>
        <v>1.246</v>
      </c>
      <c r="I14"/>
      <c r="J14">
        <v>1</v>
      </c>
      <c r="K14"/>
      <c r="L14"/>
      <c r="M14"/>
      <c r="N14"/>
      <c r="O14"/>
      <c r="P14"/>
      <c r="Q14" s="113" t="e">
        <f>Q12/46</f>
        <v>#REF!</v>
      </c>
      <c r="R14"/>
      <c r="S14"/>
      <c r="T14"/>
      <c r="U14"/>
      <c r="V14"/>
    </row>
    <row r="15" spans="1:22" s="12" customFormat="1" ht="38.25" x14ac:dyDescent="0.2">
      <c r="A15" s="80" t="s">
        <v>202</v>
      </c>
      <c r="B15" s="81" t="s">
        <v>326</v>
      </c>
      <c r="C15" s="138" t="s">
        <v>162</v>
      </c>
      <c r="D15" s="82">
        <v>102</v>
      </c>
      <c r="E15" s="193">
        <v>100</v>
      </c>
      <c r="F15" s="82">
        <v>108.6</v>
      </c>
      <c r="G15" s="172" t="s">
        <v>741</v>
      </c>
      <c r="H15">
        <f t="shared" si="0"/>
        <v>1.0859999999999999</v>
      </c>
      <c r="I15"/>
      <c r="J15">
        <v>1</v>
      </c>
      <c r="K15"/>
      <c r="L15"/>
      <c r="M15"/>
      <c r="N15"/>
      <c r="O15"/>
      <c r="P15"/>
      <c r="Q15"/>
      <c r="R15"/>
      <c r="S15"/>
      <c r="T15"/>
      <c r="U15"/>
      <c r="V15"/>
    </row>
    <row r="16" spans="1:22" s="12" customFormat="1" ht="51" x14ac:dyDescent="0.2">
      <c r="A16" s="80" t="s">
        <v>203</v>
      </c>
      <c r="B16" s="81" t="s">
        <v>445</v>
      </c>
      <c r="C16" s="138" t="s">
        <v>164</v>
      </c>
      <c r="D16" s="82">
        <v>12.5</v>
      </c>
      <c r="E16" s="193">
        <v>15</v>
      </c>
      <c r="F16" s="82">
        <v>16.11</v>
      </c>
      <c r="G16" s="186" t="s">
        <v>795</v>
      </c>
      <c r="H16">
        <f t="shared" si="0"/>
        <v>1.0740000000000001</v>
      </c>
      <c r="I16"/>
      <c r="J16">
        <v>1</v>
      </c>
      <c r="K16"/>
      <c r="L16"/>
      <c r="M16"/>
      <c r="N16"/>
      <c r="O16"/>
      <c r="P16"/>
      <c r="Q16"/>
      <c r="R16"/>
      <c r="S16"/>
      <c r="T16"/>
      <c r="U16"/>
      <c r="V16"/>
    </row>
    <row r="17" spans="1:22" s="12" customFormat="1" ht="38.25" x14ac:dyDescent="0.2">
      <c r="A17" s="80" t="s">
        <v>204</v>
      </c>
      <c r="B17" s="81" t="s">
        <v>446</v>
      </c>
      <c r="C17" s="138" t="s">
        <v>165</v>
      </c>
      <c r="D17" s="82">
        <v>54549.7</v>
      </c>
      <c r="E17" s="194">
        <v>43306</v>
      </c>
      <c r="F17" s="194">
        <v>58322.400000000001</v>
      </c>
      <c r="G17" s="149" t="s">
        <v>630</v>
      </c>
      <c r="H17">
        <f t="shared" si="0"/>
        <v>1.3467510275712373</v>
      </c>
      <c r="I17"/>
      <c r="J17">
        <v>1</v>
      </c>
      <c r="K17"/>
      <c r="L17"/>
      <c r="M17"/>
      <c r="N17"/>
      <c r="O17"/>
      <c r="P17"/>
      <c r="Q17"/>
      <c r="R17"/>
      <c r="S17"/>
      <c r="T17"/>
      <c r="U17"/>
      <c r="V17"/>
    </row>
    <row r="18" spans="1:22" s="12" customFormat="1" ht="15" x14ac:dyDescent="0.2">
      <c r="A18" s="270" t="s">
        <v>11</v>
      </c>
      <c r="B18" s="270"/>
      <c r="C18" s="270"/>
      <c r="D18" s="270"/>
      <c r="E18" s="270"/>
      <c r="F18" s="270"/>
      <c r="G18" s="270"/>
      <c r="H18"/>
      <c r="I18"/>
      <c r="J18"/>
      <c r="K18"/>
      <c r="L18"/>
      <c r="M18"/>
      <c r="N18"/>
      <c r="O18"/>
      <c r="P18"/>
      <c r="Q18"/>
      <c r="R18"/>
      <c r="S18"/>
      <c r="T18"/>
      <c r="U18"/>
      <c r="V18"/>
    </row>
    <row r="19" spans="1:22" s="12" customFormat="1" ht="51" x14ac:dyDescent="0.2">
      <c r="A19" s="80" t="s">
        <v>13</v>
      </c>
      <c r="B19" s="81" t="s">
        <v>327</v>
      </c>
      <c r="C19" s="138" t="s">
        <v>166</v>
      </c>
      <c r="D19" s="193">
        <v>40.1</v>
      </c>
      <c r="E19" s="193">
        <v>35.200000000000003</v>
      </c>
      <c r="F19" s="193">
        <v>39.67</v>
      </c>
      <c r="G19" s="149" t="s">
        <v>722</v>
      </c>
      <c r="H19">
        <f>F19/E19</f>
        <v>1.1269886363636363</v>
      </c>
      <c r="I19"/>
      <c r="J19">
        <v>1</v>
      </c>
      <c r="K19"/>
      <c r="L19"/>
      <c r="M19"/>
      <c r="N19"/>
      <c r="O19"/>
      <c r="P19"/>
      <c r="Q19"/>
      <c r="R19"/>
      <c r="S19"/>
      <c r="T19"/>
      <c r="U19"/>
      <c r="V19"/>
    </row>
    <row r="20" spans="1:22" s="12" customFormat="1" ht="51" x14ac:dyDescent="0.2">
      <c r="A20" s="80" t="s">
        <v>15</v>
      </c>
      <c r="B20" s="81" t="s">
        <v>382</v>
      </c>
      <c r="C20" s="138" t="s">
        <v>166</v>
      </c>
      <c r="D20" s="193">
        <v>17.28</v>
      </c>
      <c r="E20" s="193">
        <v>14.74</v>
      </c>
      <c r="F20" s="193">
        <v>17.04</v>
      </c>
      <c r="G20" s="149" t="s">
        <v>723</v>
      </c>
      <c r="H20">
        <f t="shared" ref="H20:H31" si="1">F20/E20</f>
        <v>1.1560379918588872</v>
      </c>
      <c r="I20"/>
      <c r="J20">
        <v>1</v>
      </c>
      <c r="K20"/>
      <c r="L20"/>
      <c r="M20"/>
      <c r="N20"/>
      <c r="O20"/>
      <c r="P20"/>
      <c r="Q20"/>
      <c r="R20"/>
      <c r="S20"/>
      <c r="T20"/>
      <c r="U20"/>
      <c r="V20"/>
    </row>
    <row r="21" spans="1:22" s="12" customFormat="1" ht="15" x14ac:dyDescent="0.2">
      <c r="A21" s="80" t="s">
        <v>17</v>
      </c>
      <c r="B21" s="81" t="s">
        <v>328</v>
      </c>
      <c r="C21" s="138" t="s">
        <v>166</v>
      </c>
      <c r="D21" s="193">
        <v>13.6</v>
      </c>
      <c r="E21" s="193">
        <v>13.2</v>
      </c>
      <c r="F21" s="193">
        <v>13.57</v>
      </c>
      <c r="G21" s="272" t="s">
        <v>724</v>
      </c>
      <c r="H21">
        <f t="shared" si="1"/>
        <v>1.0280303030303031</v>
      </c>
      <c r="I21"/>
      <c r="J21">
        <v>1</v>
      </c>
      <c r="K21"/>
      <c r="L21"/>
      <c r="M21"/>
      <c r="N21"/>
      <c r="O21"/>
      <c r="P21"/>
      <c r="Q21"/>
      <c r="R21"/>
      <c r="S21"/>
      <c r="T21"/>
      <c r="U21"/>
      <c r="V21"/>
    </row>
    <row r="22" spans="1:22" s="12" customFormat="1" ht="51" x14ac:dyDescent="0.2">
      <c r="A22" s="80" t="s">
        <v>20</v>
      </c>
      <c r="B22" s="81" t="s">
        <v>383</v>
      </c>
      <c r="C22" s="138" t="s">
        <v>166</v>
      </c>
      <c r="D22" s="193">
        <v>7.2610000000000001</v>
      </c>
      <c r="E22" s="195">
        <v>7.1349999999999998</v>
      </c>
      <c r="F22" s="161">
        <v>7.516</v>
      </c>
      <c r="G22" s="274"/>
      <c r="H22">
        <f t="shared" si="1"/>
        <v>1.0533987386124737</v>
      </c>
      <c r="I22"/>
      <c r="J22">
        <v>1</v>
      </c>
      <c r="K22"/>
      <c r="L22"/>
      <c r="M22"/>
      <c r="N22"/>
      <c r="O22"/>
      <c r="P22"/>
      <c r="Q22"/>
      <c r="R22"/>
      <c r="S22"/>
      <c r="T22"/>
      <c r="U22"/>
      <c r="V22"/>
    </row>
    <row r="23" spans="1:22" s="12" customFormat="1" ht="38.25" x14ac:dyDescent="0.2">
      <c r="A23" s="80" t="s">
        <v>355</v>
      </c>
      <c r="B23" s="81" t="s">
        <v>384</v>
      </c>
      <c r="C23" s="138" t="s">
        <v>166</v>
      </c>
      <c r="D23" s="195">
        <v>8.5000000000000006E-2</v>
      </c>
      <c r="E23" s="193">
        <v>0</v>
      </c>
      <c r="F23" s="195">
        <v>3.6999999999999998E-2</v>
      </c>
      <c r="G23" s="172" t="s">
        <v>725</v>
      </c>
      <c r="H23" s="113" t="e">
        <f t="shared" si="1"/>
        <v>#DIV/0!</v>
      </c>
      <c r="I23"/>
      <c r="J23">
        <v>1</v>
      </c>
      <c r="K23"/>
      <c r="L23"/>
      <c r="M23"/>
      <c r="N23"/>
      <c r="O23"/>
      <c r="P23"/>
      <c r="Q23"/>
      <c r="R23"/>
      <c r="S23"/>
      <c r="T23"/>
      <c r="U23"/>
      <c r="V23"/>
    </row>
    <row r="24" spans="1:22" s="12" customFormat="1" ht="76.5" x14ac:dyDescent="0.2">
      <c r="A24" s="80" t="s">
        <v>357</v>
      </c>
      <c r="B24" s="81" t="s">
        <v>385</v>
      </c>
      <c r="C24" s="138" t="s">
        <v>167</v>
      </c>
      <c r="D24" s="193">
        <v>3.3</v>
      </c>
      <c r="E24" s="193">
        <v>3.3</v>
      </c>
      <c r="F24" s="193">
        <v>3.3</v>
      </c>
      <c r="G24" s="186" t="s">
        <v>794</v>
      </c>
      <c r="H24">
        <f t="shared" si="1"/>
        <v>1</v>
      </c>
      <c r="I24"/>
      <c r="J24">
        <v>1</v>
      </c>
      <c r="K24"/>
      <c r="L24"/>
      <c r="M24"/>
      <c r="N24"/>
      <c r="O24"/>
      <c r="P24"/>
      <c r="Q24"/>
      <c r="R24"/>
      <c r="S24"/>
      <c r="T24"/>
      <c r="U24"/>
      <c r="V24"/>
    </row>
    <row r="25" spans="1:22" s="12" customFormat="1" ht="38.25" x14ac:dyDescent="0.2">
      <c r="A25" s="80" t="s">
        <v>386</v>
      </c>
      <c r="B25" s="81" t="s">
        <v>447</v>
      </c>
      <c r="C25" s="138" t="s">
        <v>167</v>
      </c>
      <c r="D25" s="83">
        <v>16.997</v>
      </c>
      <c r="E25" s="193">
        <v>16.600000000000001</v>
      </c>
      <c r="F25" s="161">
        <v>16.989999999999998</v>
      </c>
      <c r="G25" s="149" t="s">
        <v>726</v>
      </c>
      <c r="H25">
        <f t="shared" si="1"/>
        <v>1.0234939759036144</v>
      </c>
      <c r="I25"/>
      <c r="J25">
        <v>1</v>
      </c>
      <c r="K25"/>
      <c r="L25"/>
      <c r="M25"/>
      <c r="N25"/>
      <c r="O25"/>
      <c r="P25"/>
      <c r="Q25"/>
      <c r="R25"/>
      <c r="S25"/>
      <c r="T25"/>
      <c r="U25"/>
      <c r="V25"/>
    </row>
    <row r="26" spans="1:22" s="12" customFormat="1" ht="38.25" x14ac:dyDescent="0.2">
      <c r="A26" s="80" t="s">
        <v>387</v>
      </c>
      <c r="B26" s="81" t="s">
        <v>168</v>
      </c>
      <c r="C26" s="138" t="s">
        <v>330</v>
      </c>
      <c r="D26" s="195">
        <v>1.097</v>
      </c>
      <c r="E26" s="193">
        <v>1</v>
      </c>
      <c r="F26" s="161">
        <v>1.0780000000000001</v>
      </c>
      <c r="G26" s="148" t="s">
        <v>727</v>
      </c>
      <c r="H26">
        <f t="shared" si="1"/>
        <v>1.0780000000000001</v>
      </c>
      <c r="I26"/>
      <c r="J26">
        <v>1</v>
      </c>
      <c r="K26"/>
      <c r="L26"/>
      <c r="M26"/>
      <c r="N26"/>
      <c r="O26"/>
      <c r="P26"/>
      <c r="Q26"/>
      <c r="R26"/>
      <c r="S26"/>
      <c r="T26"/>
      <c r="U26"/>
      <c r="V26"/>
    </row>
    <row r="27" spans="1:22" s="12" customFormat="1" ht="38.25" x14ac:dyDescent="0.2">
      <c r="A27" s="80" t="s">
        <v>388</v>
      </c>
      <c r="B27" s="81" t="s">
        <v>448</v>
      </c>
      <c r="C27" s="138" t="s">
        <v>164</v>
      </c>
      <c r="D27" s="193">
        <v>3.2</v>
      </c>
      <c r="E27" s="193">
        <v>1.9</v>
      </c>
      <c r="F27" s="83">
        <v>2.17</v>
      </c>
      <c r="G27" s="149" t="s">
        <v>728</v>
      </c>
      <c r="H27">
        <f t="shared" si="1"/>
        <v>1.1421052631578947</v>
      </c>
      <c r="I27"/>
      <c r="J27">
        <v>1</v>
      </c>
      <c r="K27"/>
      <c r="L27"/>
      <c r="M27"/>
      <c r="N27"/>
      <c r="O27"/>
      <c r="P27"/>
      <c r="Q27"/>
      <c r="R27"/>
      <c r="S27"/>
      <c r="T27"/>
      <c r="U27"/>
      <c r="V27"/>
    </row>
    <row r="28" spans="1:22" s="12" customFormat="1" ht="51" customHeight="1" x14ac:dyDescent="0.2">
      <c r="A28" s="80" t="s">
        <v>449</v>
      </c>
      <c r="B28" s="81" t="s">
        <v>450</v>
      </c>
      <c r="C28" s="138" t="s">
        <v>181</v>
      </c>
      <c r="D28" s="193">
        <v>108.9</v>
      </c>
      <c r="E28" s="193">
        <v>135</v>
      </c>
      <c r="F28" s="83">
        <v>136</v>
      </c>
      <c r="G28" s="272" t="s">
        <v>729</v>
      </c>
      <c r="H28">
        <f t="shared" si="1"/>
        <v>1.0074074074074073</v>
      </c>
      <c r="I28"/>
      <c r="J28">
        <v>1</v>
      </c>
      <c r="K28"/>
      <c r="L28"/>
      <c r="M28"/>
      <c r="N28"/>
      <c r="O28"/>
      <c r="P28"/>
      <c r="Q28"/>
      <c r="R28"/>
      <c r="S28"/>
      <c r="T28"/>
      <c r="U28"/>
      <c r="V28"/>
    </row>
    <row r="29" spans="1:22" s="12" customFormat="1" ht="15" x14ac:dyDescent="0.2">
      <c r="A29" s="80" t="s">
        <v>451</v>
      </c>
      <c r="B29" s="81" t="s">
        <v>452</v>
      </c>
      <c r="C29" s="138" t="s">
        <v>181</v>
      </c>
      <c r="D29" s="193">
        <v>12.6</v>
      </c>
      <c r="E29" s="193">
        <v>11</v>
      </c>
      <c r="F29" s="83">
        <v>11.5</v>
      </c>
      <c r="G29" s="273"/>
      <c r="H29">
        <f t="shared" si="1"/>
        <v>1.0454545454545454</v>
      </c>
      <c r="I29"/>
      <c r="J29">
        <v>1</v>
      </c>
      <c r="K29"/>
      <c r="L29"/>
      <c r="M29"/>
      <c r="N29"/>
      <c r="O29"/>
      <c r="P29"/>
      <c r="Q29"/>
      <c r="R29"/>
      <c r="S29"/>
      <c r="T29"/>
      <c r="U29"/>
      <c r="V29"/>
    </row>
    <row r="30" spans="1:22" s="12" customFormat="1" ht="25.5" x14ac:dyDescent="0.2">
      <c r="A30" s="80" t="s">
        <v>453</v>
      </c>
      <c r="B30" s="81" t="s">
        <v>454</v>
      </c>
      <c r="C30" s="138" t="s">
        <v>181</v>
      </c>
      <c r="D30" s="193">
        <v>101</v>
      </c>
      <c r="E30" s="193">
        <v>120</v>
      </c>
      <c r="F30" s="83">
        <v>125</v>
      </c>
      <c r="G30" s="274"/>
      <c r="H30">
        <f t="shared" si="1"/>
        <v>1.0416666666666667</v>
      </c>
      <c r="I30"/>
      <c r="J30">
        <v>1</v>
      </c>
      <c r="K30"/>
      <c r="L30"/>
      <c r="M30"/>
      <c r="N30"/>
      <c r="O30"/>
      <c r="P30"/>
      <c r="Q30"/>
      <c r="R30"/>
      <c r="S30"/>
      <c r="T30"/>
      <c r="U30"/>
      <c r="V30"/>
    </row>
    <row r="31" spans="1:22" s="12" customFormat="1" ht="88.5" customHeight="1" x14ac:dyDescent="0.2">
      <c r="A31" s="80" t="s">
        <v>634</v>
      </c>
      <c r="B31" s="81" t="s">
        <v>635</v>
      </c>
      <c r="C31" s="166" t="s">
        <v>166</v>
      </c>
      <c r="D31" s="193" t="s">
        <v>211</v>
      </c>
      <c r="E31" s="193">
        <v>0.1</v>
      </c>
      <c r="F31" s="83">
        <v>0.37</v>
      </c>
      <c r="G31" s="166" t="s">
        <v>730</v>
      </c>
      <c r="H31">
        <f t="shared" si="1"/>
        <v>3.6999999999999997</v>
      </c>
      <c r="I31"/>
      <c r="J31">
        <v>1</v>
      </c>
      <c r="K31"/>
      <c r="L31"/>
      <c r="M31"/>
      <c r="N31"/>
      <c r="O31"/>
      <c r="P31"/>
      <c r="Q31"/>
      <c r="R31"/>
      <c r="S31"/>
      <c r="T31"/>
      <c r="U31"/>
      <c r="V31"/>
    </row>
    <row r="32" spans="1:22" s="12" customFormat="1" ht="12.75" customHeight="1" x14ac:dyDescent="0.2">
      <c r="A32" s="270" t="s">
        <v>21</v>
      </c>
      <c r="B32" s="270"/>
      <c r="C32" s="270"/>
      <c r="D32" s="270"/>
      <c r="E32" s="270"/>
      <c r="F32" s="270"/>
      <c r="G32" s="270"/>
      <c r="H32"/>
      <c r="I32"/>
      <c r="J32"/>
      <c r="K32"/>
      <c r="L32"/>
      <c r="M32"/>
      <c r="N32"/>
      <c r="O32"/>
      <c r="P32"/>
      <c r="Q32"/>
      <c r="R32"/>
      <c r="S32"/>
      <c r="T32"/>
      <c r="U32"/>
      <c r="V32"/>
    </row>
    <row r="33" spans="1:22" s="12" customFormat="1" ht="30.75" customHeight="1" x14ac:dyDescent="0.2">
      <c r="A33" s="138" t="s">
        <v>22</v>
      </c>
      <c r="B33" s="81" t="s">
        <v>169</v>
      </c>
      <c r="C33" s="138" t="s">
        <v>391</v>
      </c>
      <c r="D33" s="83">
        <v>4.3099999999999996</v>
      </c>
      <c r="E33" s="193">
        <v>4.4000000000000004</v>
      </c>
      <c r="F33" s="149">
        <v>4.3310000000000004</v>
      </c>
      <c r="G33" s="149" t="s">
        <v>626</v>
      </c>
      <c r="H33">
        <f>F33/E33</f>
        <v>0.98431818181818187</v>
      </c>
      <c r="I33"/>
      <c r="J33">
        <v>0.98431818181818187</v>
      </c>
      <c r="K33"/>
      <c r="L33"/>
      <c r="M33"/>
      <c r="N33"/>
      <c r="O33"/>
      <c r="P33"/>
      <c r="Q33"/>
      <c r="R33"/>
      <c r="S33"/>
      <c r="T33"/>
      <c r="U33"/>
      <c r="V33"/>
    </row>
    <row r="34" spans="1:22" s="12" customFormat="1" ht="54" customHeight="1" x14ac:dyDescent="0.2">
      <c r="A34" s="138" t="s">
        <v>23</v>
      </c>
      <c r="B34" s="81" t="s">
        <v>170</v>
      </c>
      <c r="C34" s="138" t="s">
        <v>391</v>
      </c>
      <c r="D34" s="83">
        <v>27</v>
      </c>
      <c r="E34" s="193">
        <v>30</v>
      </c>
      <c r="F34" s="149">
        <v>24.888000000000002</v>
      </c>
      <c r="G34" s="165" t="s">
        <v>735</v>
      </c>
      <c r="H34">
        <f t="shared" ref="H34:H41" si="2">F34/E34</f>
        <v>0.8296</v>
      </c>
      <c r="I34"/>
      <c r="J34">
        <v>0.8296</v>
      </c>
      <c r="K34"/>
      <c r="L34"/>
      <c r="M34"/>
      <c r="N34"/>
      <c r="O34"/>
      <c r="P34"/>
      <c r="Q34"/>
      <c r="R34"/>
      <c r="S34"/>
      <c r="T34"/>
      <c r="U34"/>
      <c r="V34"/>
    </row>
    <row r="35" spans="1:22" s="12" customFormat="1" ht="51" customHeight="1" x14ac:dyDescent="0.2">
      <c r="A35" s="138" t="s">
        <v>30</v>
      </c>
      <c r="B35" s="81" t="s">
        <v>171</v>
      </c>
      <c r="C35" s="138" t="s">
        <v>391</v>
      </c>
      <c r="D35" s="82">
        <v>343.6</v>
      </c>
      <c r="E35" s="196">
        <v>306</v>
      </c>
      <c r="F35" s="82">
        <v>291.39999999999998</v>
      </c>
      <c r="G35" s="172" t="s">
        <v>739</v>
      </c>
      <c r="H35">
        <f t="shared" si="2"/>
        <v>0.95228758169934635</v>
      </c>
      <c r="I35"/>
      <c r="J35">
        <v>0.95228758169934635</v>
      </c>
      <c r="K35"/>
      <c r="L35"/>
      <c r="M35"/>
      <c r="N35"/>
      <c r="O35"/>
      <c r="P35"/>
      <c r="Q35"/>
      <c r="R35"/>
      <c r="S35"/>
      <c r="T35"/>
      <c r="U35"/>
      <c r="V35"/>
    </row>
    <row r="36" spans="1:22" s="12" customFormat="1" ht="51" x14ac:dyDescent="0.2">
      <c r="A36" s="138" t="s">
        <v>32</v>
      </c>
      <c r="B36" s="81" t="s">
        <v>389</v>
      </c>
      <c r="C36" s="138" t="s">
        <v>391</v>
      </c>
      <c r="D36" s="82">
        <v>43.186999999999998</v>
      </c>
      <c r="E36" s="193">
        <v>46</v>
      </c>
      <c r="F36" s="149">
        <v>47.811</v>
      </c>
      <c r="G36" s="149" t="s">
        <v>731</v>
      </c>
      <c r="H36">
        <f t="shared" si="2"/>
        <v>1.0393695652173913</v>
      </c>
      <c r="I36"/>
      <c r="J36">
        <v>1</v>
      </c>
      <c r="K36"/>
      <c r="L36"/>
      <c r="M36"/>
      <c r="N36"/>
      <c r="O36"/>
      <c r="P36"/>
      <c r="Q36"/>
      <c r="R36"/>
      <c r="S36"/>
      <c r="T36"/>
      <c r="U36"/>
      <c r="V36"/>
    </row>
    <row r="37" spans="1:22" s="12" customFormat="1" ht="46.5" customHeight="1" x14ac:dyDescent="0.2">
      <c r="A37" s="138" t="s">
        <v>172</v>
      </c>
      <c r="B37" s="81" t="s">
        <v>174</v>
      </c>
      <c r="C37" s="138" t="s">
        <v>166</v>
      </c>
      <c r="D37" s="161">
        <v>8.9309999999999992</v>
      </c>
      <c r="E37" s="193">
        <v>8.9499999999999993</v>
      </c>
      <c r="F37" s="217">
        <v>9.6679999999999993</v>
      </c>
      <c r="G37" s="149" t="s">
        <v>732</v>
      </c>
      <c r="H37">
        <f t="shared" si="2"/>
        <v>1.0802234636871508</v>
      </c>
      <c r="I37"/>
      <c r="J37">
        <v>1</v>
      </c>
      <c r="K37"/>
      <c r="L37"/>
      <c r="M37"/>
      <c r="N37"/>
      <c r="O37"/>
      <c r="P37"/>
      <c r="Q37"/>
      <c r="R37"/>
      <c r="S37"/>
      <c r="T37"/>
      <c r="U37"/>
      <c r="V37"/>
    </row>
    <row r="38" spans="1:22" s="12" customFormat="1" ht="72.75" customHeight="1" x14ac:dyDescent="0.2">
      <c r="A38" s="138" t="s">
        <v>173</v>
      </c>
      <c r="B38" s="81" t="s">
        <v>176</v>
      </c>
      <c r="C38" s="138" t="s">
        <v>177</v>
      </c>
      <c r="D38" s="197">
        <v>50.7</v>
      </c>
      <c r="E38" s="193">
        <v>56.34</v>
      </c>
      <c r="F38" s="197">
        <v>59.8</v>
      </c>
      <c r="G38" s="149" t="s">
        <v>733</v>
      </c>
      <c r="H38">
        <f t="shared" si="2"/>
        <v>1.0614128505502307</v>
      </c>
      <c r="I38"/>
      <c r="J38">
        <v>1</v>
      </c>
      <c r="K38"/>
      <c r="L38"/>
      <c r="M38"/>
      <c r="N38"/>
      <c r="O38"/>
      <c r="P38"/>
      <c r="Q38"/>
      <c r="R38"/>
      <c r="S38"/>
      <c r="T38"/>
      <c r="U38"/>
      <c r="V38"/>
    </row>
    <row r="39" spans="1:22" s="12" customFormat="1" ht="56.25" customHeight="1" x14ac:dyDescent="0.2">
      <c r="A39" s="138" t="s">
        <v>175</v>
      </c>
      <c r="B39" s="81" t="s">
        <v>390</v>
      </c>
      <c r="C39" s="138" t="s">
        <v>166</v>
      </c>
      <c r="D39" s="83">
        <v>16.239999999999998</v>
      </c>
      <c r="E39" s="193">
        <v>16.399999999999999</v>
      </c>
      <c r="F39" s="193">
        <v>16.68</v>
      </c>
      <c r="G39" s="149" t="s">
        <v>734</v>
      </c>
      <c r="H39">
        <f t="shared" si="2"/>
        <v>1.0170731707317073</v>
      </c>
      <c r="I39"/>
      <c r="J39">
        <v>1</v>
      </c>
      <c r="K39"/>
      <c r="L39"/>
      <c r="M39"/>
      <c r="N39"/>
      <c r="O39"/>
      <c r="P39"/>
      <c r="Q39"/>
      <c r="R39"/>
      <c r="S39"/>
      <c r="T39"/>
      <c r="U39"/>
      <c r="V39"/>
    </row>
    <row r="40" spans="1:22" s="12" customFormat="1" ht="25.5" x14ac:dyDescent="0.2">
      <c r="A40" s="138" t="s">
        <v>178</v>
      </c>
      <c r="B40" s="81" t="s">
        <v>179</v>
      </c>
      <c r="C40" s="138" t="s">
        <v>180</v>
      </c>
      <c r="D40" s="213">
        <v>5023</v>
      </c>
      <c r="E40" s="197">
        <v>5100</v>
      </c>
      <c r="F40" s="197">
        <v>5145</v>
      </c>
      <c r="G40" s="149" t="s">
        <v>736</v>
      </c>
      <c r="H40">
        <f t="shared" si="2"/>
        <v>1.0088235294117647</v>
      </c>
      <c r="I40"/>
      <c r="J40">
        <v>1</v>
      </c>
      <c r="K40"/>
      <c r="L40"/>
      <c r="M40"/>
      <c r="N40"/>
      <c r="O40"/>
      <c r="P40"/>
      <c r="Q40"/>
      <c r="R40"/>
      <c r="S40"/>
      <c r="T40"/>
      <c r="U40"/>
      <c r="V40"/>
    </row>
    <row r="41" spans="1:22" s="12" customFormat="1" ht="25.5" x14ac:dyDescent="0.2">
      <c r="A41" s="138" t="s">
        <v>455</v>
      </c>
      <c r="B41" s="81" t="s">
        <v>456</v>
      </c>
      <c r="C41" s="138" t="s">
        <v>166</v>
      </c>
      <c r="D41" s="213">
        <v>22.664000000000001</v>
      </c>
      <c r="E41" s="193">
        <v>22.82</v>
      </c>
      <c r="F41" s="161">
        <v>22.805</v>
      </c>
      <c r="G41" s="149" t="s">
        <v>737</v>
      </c>
      <c r="H41">
        <f t="shared" si="2"/>
        <v>0.99934268185801922</v>
      </c>
      <c r="I41"/>
      <c r="J41">
        <v>0.99934268185801922</v>
      </c>
      <c r="K41"/>
      <c r="L41"/>
      <c r="M41"/>
      <c r="N41"/>
      <c r="O41"/>
      <c r="P41"/>
      <c r="Q41"/>
      <c r="R41"/>
      <c r="S41"/>
      <c r="T41"/>
      <c r="U41"/>
      <c r="V41"/>
    </row>
    <row r="42" spans="1:22" s="12" customFormat="1" ht="38.25" x14ac:dyDescent="0.2">
      <c r="A42" s="138" t="s">
        <v>492</v>
      </c>
      <c r="B42" s="81" t="s">
        <v>493</v>
      </c>
      <c r="C42" s="138" t="s">
        <v>494</v>
      </c>
      <c r="D42" s="197">
        <v>6</v>
      </c>
      <c r="E42" s="193">
        <v>3.8</v>
      </c>
      <c r="F42" s="149">
        <v>4.9000000000000004</v>
      </c>
      <c r="G42" s="149" t="s">
        <v>738</v>
      </c>
      <c r="H42">
        <f>F42/E42</f>
        <v>1.2894736842105265</v>
      </c>
      <c r="I42"/>
      <c r="J42">
        <v>1</v>
      </c>
      <c r="K42"/>
      <c r="L42"/>
      <c r="M42"/>
      <c r="N42"/>
      <c r="O42"/>
      <c r="P42"/>
      <c r="Q42"/>
      <c r="R42"/>
      <c r="S42"/>
      <c r="T42"/>
      <c r="U42"/>
      <c r="V42"/>
    </row>
    <row r="43" spans="1:22" s="12" customFormat="1" ht="51" x14ac:dyDescent="0.2">
      <c r="A43" s="186" t="s">
        <v>796</v>
      </c>
      <c r="B43" s="81" t="s">
        <v>797</v>
      </c>
      <c r="C43" s="186" t="s">
        <v>166</v>
      </c>
      <c r="D43" s="186" t="s">
        <v>211</v>
      </c>
      <c r="E43" s="193">
        <v>7.8</v>
      </c>
      <c r="F43" s="83">
        <v>8.4207999999999998</v>
      </c>
      <c r="G43" s="186" t="s">
        <v>732</v>
      </c>
      <c r="H43">
        <f>F43/E43</f>
        <v>1.0795897435897437</v>
      </c>
      <c r="I43"/>
      <c r="J43">
        <v>1</v>
      </c>
      <c r="K43"/>
      <c r="L43"/>
      <c r="M43"/>
      <c r="N43"/>
      <c r="O43"/>
      <c r="P43"/>
      <c r="Q43"/>
      <c r="R43"/>
      <c r="S43"/>
      <c r="T43"/>
      <c r="U43"/>
      <c r="V43"/>
    </row>
    <row r="44" spans="1:22" s="12" customFormat="1" ht="15" customHeight="1" x14ac:dyDescent="0.2">
      <c r="A44" s="270" t="s">
        <v>33</v>
      </c>
      <c r="B44" s="270"/>
      <c r="C44" s="270"/>
      <c r="D44" s="270"/>
      <c r="E44" s="270"/>
      <c r="F44" s="270"/>
      <c r="G44" s="270"/>
      <c r="H44"/>
      <c r="I44"/>
      <c r="J44"/>
      <c r="K44"/>
      <c r="L44"/>
      <c r="M44"/>
      <c r="N44"/>
      <c r="O44"/>
      <c r="P44"/>
      <c r="Q44"/>
      <c r="R44"/>
      <c r="S44"/>
      <c r="T44"/>
      <c r="U44"/>
      <c r="V44"/>
    </row>
    <row r="45" spans="1:22" s="12" customFormat="1" ht="51" x14ac:dyDescent="0.2">
      <c r="A45" s="80" t="s">
        <v>34</v>
      </c>
      <c r="B45" s="81" t="s">
        <v>457</v>
      </c>
      <c r="C45" s="138" t="s">
        <v>182</v>
      </c>
      <c r="D45" s="198">
        <v>107.5</v>
      </c>
      <c r="E45" s="199">
        <v>100.4</v>
      </c>
      <c r="F45" s="198">
        <v>103.7</v>
      </c>
      <c r="G45" s="149" t="s">
        <v>715</v>
      </c>
      <c r="H45">
        <f>F45/E45</f>
        <v>1.0328685258964143</v>
      </c>
      <c r="I45"/>
      <c r="J45">
        <v>1</v>
      </c>
      <c r="K45"/>
      <c r="L45"/>
      <c r="M45"/>
      <c r="N45"/>
      <c r="O45"/>
      <c r="P45"/>
      <c r="Q45"/>
      <c r="R45"/>
      <c r="S45"/>
      <c r="T45"/>
      <c r="U45"/>
      <c r="V45"/>
    </row>
    <row r="46" spans="1:22" s="12" customFormat="1" ht="63.75" x14ac:dyDescent="0.2">
      <c r="A46" s="80" t="s">
        <v>37</v>
      </c>
      <c r="B46" s="81" t="s">
        <v>458</v>
      </c>
      <c r="C46" s="138" t="s">
        <v>166</v>
      </c>
      <c r="D46" s="200">
        <v>0.38</v>
      </c>
      <c r="E46" s="201">
        <v>0.35</v>
      </c>
      <c r="F46" s="200">
        <v>0.37</v>
      </c>
      <c r="G46" s="149" t="s">
        <v>716</v>
      </c>
      <c r="H46">
        <f t="shared" ref="H46:H48" si="3">F46/E46</f>
        <v>1.0571428571428572</v>
      </c>
      <c r="I46"/>
      <c r="J46">
        <v>1</v>
      </c>
      <c r="K46"/>
      <c r="L46"/>
      <c r="M46"/>
      <c r="N46"/>
      <c r="O46"/>
      <c r="P46"/>
      <c r="Q46"/>
      <c r="R46"/>
      <c r="S46"/>
      <c r="T46"/>
      <c r="U46"/>
      <c r="V46"/>
    </row>
    <row r="47" spans="1:22" s="12" customFormat="1" ht="38.25" x14ac:dyDescent="0.2">
      <c r="A47" s="80" t="s">
        <v>183</v>
      </c>
      <c r="B47" s="81" t="s">
        <v>184</v>
      </c>
      <c r="C47" s="138" t="s">
        <v>181</v>
      </c>
      <c r="D47" s="202">
        <v>27127</v>
      </c>
      <c r="E47" s="203">
        <v>24500</v>
      </c>
      <c r="F47" s="162">
        <v>26139</v>
      </c>
      <c r="G47" s="149" t="s">
        <v>627</v>
      </c>
      <c r="H47">
        <f t="shared" si="3"/>
        <v>1.0668979591836734</v>
      </c>
      <c r="I47"/>
      <c r="J47">
        <v>1</v>
      </c>
      <c r="K47"/>
      <c r="L47"/>
      <c r="M47"/>
      <c r="N47"/>
      <c r="O47"/>
      <c r="P47"/>
      <c r="Q47"/>
      <c r="R47"/>
      <c r="S47"/>
      <c r="T47"/>
      <c r="U47"/>
      <c r="V47"/>
    </row>
    <row r="48" spans="1:22" s="12" customFormat="1" ht="51" x14ac:dyDescent="0.2">
      <c r="A48" s="80" t="s">
        <v>495</v>
      </c>
      <c r="B48" s="81" t="s">
        <v>496</v>
      </c>
      <c r="C48" s="138" t="s">
        <v>181</v>
      </c>
      <c r="D48" s="202">
        <v>534.822</v>
      </c>
      <c r="E48" s="203">
        <v>483</v>
      </c>
      <c r="F48" s="162">
        <v>760</v>
      </c>
      <c r="G48" s="149" t="s">
        <v>628</v>
      </c>
      <c r="H48">
        <f t="shared" si="3"/>
        <v>1.5734989648033126</v>
      </c>
      <c r="I48"/>
      <c r="J48">
        <v>1</v>
      </c>
      <c r="K48"/>
      <c r="L48"/>
      <c r="M48"/>
      <c r="N48"/>
      <c r="O48"/>
      <c r="P48"/>
      <c r="Q48"/>
      <c r="R48"/>
      <c r="S48"/>
      <c r="T48"/>
      <c r="U48"/>
      <c r="V48"/>
    </row>
    <row r="49" spans="1:22" s="12" customFormat="1" ht="15.75" customHeight="1" x14ac:dyDescent="0.2">
      <c r="A49" s="269" t="s">
        <v>329</v>
      </c>
      <c r="B49" s="269"/>
      <c r="C49" s="269"/>
      <c r="D49" s="269"/>
      <c r="E49" s="269"/>
      <c r="F49" s="269"/>
      <c r="G49" s="269"/>
      <c r="H49"/>
      <c r="I49"/>
      <c r="J49"/>
      <c r="K49"/>
      <c r="L49"/>
      <c r="M49"/>
      <c r="N49"/>
      <c r="O49"/>
      <c r="P49"/>
      <c r="Q49"/>
      <c r="R49"/>
      <c r="S49"/>
      <c r="T49"/>
      <c r="U49"/>
      <c r="V49"/>
    </row>
    <row r="50" spans="1:22" s="12" customFormat="1" ht="72" customHeight="1" x14ac:dyDescent="0.2">
      <c r="A50" s="80" t="s">
        <v>40</v>
      </c>
      <c r="B50" s="81" t="s">
        <v>459</v>
      </c>
      <c r="C50" s="138" t="s">
        <v>392</v>
      </c>
      <c r="D50" s="213">
        <v>156</v>
      </c>
      <c r="E50" s="204">
        <v>45</v>
      </c>
      <c r="F50" s="164">
        <v>87</v>
      </c>
      <c r="G50" s="164" t="s">
        <v>717</v>
      </c>
      <c r="H50">
        <f>F50/E50</f>
        <v>1.9333333333333333</v>
      </c>
      <c r="I50"/>
      <c r="J50">
        <v>1</v>
      </c>
      <c r="K50"/>
      <c r="L50"/>
      <c r="M50"/>
      <c r="N50"/>
      <c r="O50"/>
      <c r="P50"/>
      <c r="Q50"/>
      <c r="R50"/>
      <c r="S50"/>
      <c r="T50"/>
      <c r="U50"/>
      <c r="V50"/>
    </row>
    <row r="51" spans="1:22" s="12" customFormat="1" ht="25.5" x14ac:dyDescent="0.2">
      <c r="A51" s="80" t="s">
        <v>41</v>
      </c>
      <c r="B51" s="81" t="s">
        <v>798</v>
      </c>
      <c r="C51" s="186" t="s">
        <v>799</v>
      </c>
      <c r="D51" s="186" t="s">
        <v>211</v>
      </c>
      <c r="E51" s="203">
        <v>773785.59999999998</v>
      </c>
      <c r="F51" s="143">
        <v>695173.35199999996</v>
      </c>
      <c r="G51" s="186" t="s">
        <v>800</v>
      </c>
      <c r="H51">
        <f>E51/F51</f>
        <v>1.1130829422241721</v>
      </c>
      <c r="I51"/>
      <c r="J51">
        <v>1</v>
      </c>
      <c r="K51"/>
      <c r="L51"/>
      <c r="M51"/>
      <c r="N51"/>
      <c r="O51"/>
      <c r="P51"/>
      <c r="Q51"/>
      <c r="R51"/>
      <c r="S51"/>
      <c r="T51"/>
      <c r="U51"/>
      <c r="V51"/>
    </row>
    <row r="52" spans="1:22" x14ac:dyDescent="0.2">
      <c r="A52" s="270" t="s">
        <v>51</v>
      </c>
      <c r="B52" s="270"/>
      <c r="C52" s="270"/>
      <c r="D52" s="270"/>
      <c r="E52" s="270"/>
      <c r="F52" s="270"/>
      <c r="G52" s="270"/>
    </row>
    <row r="53" spans="1:22" ht="38.25" x14ac:dyDescent="0.2">
      <c r="A53" s="205" t="s">
        <v>53</v>
      </c>
      <c r="B53" s="206" t="s">
        <v>720</v>
      </c>
      <c r="C53" s="205" t="s">
        <v>186</v>
      </c>
      <c r="D53" s="197">
        <v>0</v>
      </c>
      <c r="E53" s="197">
        <v>0</v>
      </c>
      <c r="F53" s="197">
        <v>0</v>
      </c>
      <c r="G53" s="197" t="s">
        <v>624</v>
      </c>
      <c r="H53" t="e">
        <f>F53/E53</f>
        <v>#DIV/0!</v>
      </c>
      <c r="J53">
        <v>1</v>
      </c>
    </row>
    <row r="54" spans="1:22" ht="51" x14ac:dyDescent="0.2">
      <c r="A54" s="205" t="s">
        <v>54</v>
      </c>
      <c r="B54" s="206" t="s">
        <v>636</v>
      </c>
      <c r="C54" s="205" t="s">
        <v>186</v>
      </c>
      <c r="D54" s="197">
        <v>1</v>
      </c>
      <c r="E54" s="197">
        <v>1</v>
      </c>
      <c r="F54" s="197">
        <v>1</v>
      </c>
      <c r="G54" s="197" t="s">
        <v>530</v>
      </c>
      <c r="H54">
        <f t="shared" ref="H54:H55" si="4">F54/E54</f>
        <v>1</v>
      </c>
      <c r="J54">
        <v>1</v>
      </c>
    </row>
    <row r="55" spans="1:22" ht="114.75" x14ac:dyDescent="0.2">
      <c r="A55" s="205" t="s">
        <v>497</v>
      </c>
      <c r="B55" s="206" t="s">
        <v>498</v>
      </c>
      <c r="C55" s="205" t="s">
        <v>187</v>
      </c>
      <c r="D55" s="197">
        <v>17</v>
      </c>
      <c r="E55" s="197">
        <v>3</v>
      </c>
      <c r="F55" s="197">
        <v>81</v>
      </c>
      <c r="G55" s="197" t="s">
        <v>807</v>
      </c>
      <c r="H55">
        <f t="shared" si="4"/>
        <v>27</v>
      </c>
      <c r="J55">
        <v>1</v>
      </c>
    </row>
    <row r="56" spans="1:22" x14ac:dyDescent="0.2">
      <c r="A56" s="268" t="s">
        <v>243</v>
      </c>
      <c r="B56" s="268"/>
      <c r="C56" s="268"/>
      <c r="D56" s="268"/>
      <c r="E56" s="268"/>
      <c r="F56" s="268"/>
      <c r="G56" s="268"/>
    </row>
    <row r="57" spans="1:22" ht="49.5" customHeight="1" x14ac:dyDescent="0.2">
      <c r="A57" s="205" t="s">
        <v>66</v>
      </c>
      <c r="B57" s="207" t="s">
        <v>188</v>
      </c>
      <c r="C57" s="205" t="s">
        <v>187</v>
      </c>
      <c r="D57" s="205" t="s">
        <v>393</v>
      </c>
      <c r="E57" s="205" t="s">
        <v>393</v>
      </c>
      <c r="F57" s="205" t="s">
        <v>718</v>
      </c>
      <c r="G57" s="197" t="s">
        <v>719</v>
      </c>
      <c r="H57">
        <f t="shared" ref="H57" si="5">F57/E57</f>
        <v>1.25</v>
      </c>
      <c r="J57">
        <v>1</v>
      </c>
    </row>
    <row r="58" spans="1:22" ht="15.75" customHeight="1" x14ac:dyDescent="0.2">
      <c r="A58" s="267" t="s">
        <v>189</v>
      </c>
      <c r="B58" s="267"/>
      <c r="C58" s="267"/>
      <c r="D58" s="267"/>
      <c r="E58" s="267"/>
      <c r="F58" s="267"/>
      <c r="G58" s="267"/>
    </row>
    <row r="59" spans="1:22" ht="63.75" x14ac:dyDescent="0.2">
      <c r="A59" s="205" t="s">
        <v>69</v>
      </c>
      <c r="B59" s="206" t="s">
        <v>461</v>
      </c>
      <c r="C59" s="197" t="s">
        <v>462</v>
      </c>
      <c r="D59" s="208">
        <v>532.56600000000003</v>
      </c>
      <c r="E59" s="209">
        <v>498.05</v>
      </c>
      <c r="F59" s="208">
        <v>523.4</v>
      </c>
      <c r="G59" s="210" t="s">
        <v>721</v>
      </c>
      <c r="H59">
        <f>F59/E59</f>
        <v>1.0508985041662482</v>
      </c>
      <c r="J59">
        <v>1</v>
      </c>
    </row>
    <row r="60" spans="1:22" ht="27.75" customHeight="1" x14ac:dyDescent="0.2">
      <c r="A60" s="205" t="s">
        <v>70</v>
      </c>
      <c r="B60" s="206" t="s">
        <v>190</v>
      </c>
      <c r="C60" s="197" t="s">
        <v>186</v>
      </c>
      <c r="D60" s="197">
        <v>0</v>
      </c>
      <c r="E60" s="197">
        <v>0</v>
      </c>
      <c r="F60" s="197">
        <v>0</v>
      </c>
      <c r="G60" s="197" t="s">
        <v>625</v>
      </c>
      <c r="H60" t="e">
        <f t="shared" ref="H60" si="6">F60/E60</f>
        <v>#DIV/0!</v>
      </c>
      <c r="J60">
        <v>1</v>
      </c>
    </row>
    <row r="61" spans="1:22" x14ac:dyDescent="0.2">
      <c r="A61" s="3"/>
      <c r="B61" s="19"/>
      <c r="C61" s="3"/>
      <c r="D61" s="100"/>
      <c r="E61" s="127"/>
      <c r="H61" s="125"/>
    </row>
    <row r="62" spans="1:22" x14ac:dyDescent="0.2">
      <c r="A62" s="3"/>
      <c r="B62" s="19"/>
      <c r="C62" s="3"/>
      <c r="D62" s="100"/>
      <c r="E62" s="127"/>
    </row>
    <row r="63" spans="1:22" x14ac:dyDescent="0.2">
      <c r="A63" s="3"/>
      <c r="B63" s="19"/>
      <c r="C63" s="3"/>
      <c r="D63" s="100"/>
      <c r="E63" s="127"/>
      <c r="J63">
        <f>SUM(J11:J60)</f>
        <v>42.765548445375543</v>
      </c>
      <c r="L63" s="113">
        <f>J63/43</f>
        <v>0.99454763826454751</v>
      </c>
      <c r="N63" s="113">
        <f>12/12</f>
        <v>1</v>
      </c>
      <c r="P63">
        <f>0.9868+0.99521+1</f>
        <v>2.9820099999999998</v>
      </c>
    </row>
    <row r="64" spans="1:22" x14ac:dyDescent="0.2">
      <c r="A64" s="3"/>
      <c r="B64" s="19"/>
      <c r="C64" s="3"/>
      <c r="D64" s="100"/>
      <c r="E64" s="127"/>
      <c r="P64" s="113">
        <f>P63/3</f>
        <v>0.99400333333333324</v>
      </c>
    </row>
    <row r="65" spans="1:5" x14ac:dyDescent="0.2">
      <c r="A65" s="3"/>
      <c r="B65" s="19"/>
      <c r="C65" s="3"/>
      <c r="D65" s="100"/>
      <c r="E65" s="127"/>
    </row>
    <row r="66" spans="1:5" x14ac:dyDescent="0.2">
      <c r="A66" s="3"/>
      <c r="B66" s="19"/>
      <c r="C66" s="3"/>
      <c r="D66" s="100"/>
      <c r="E66" s="127"/>
    </row>
    <row r="67" spans="1:5" x14ac:dyDescent="0.2">
      <c r="A67" s="3"/>
      <c r="B67" s="19"/>
      <c r="C67" s="3"/>
      <c r="D67" s="100"/>
      <c r="E67" s="127"/>
    </row>
    <row r="68" spans="1:5" x14ac:dyDescent="0.2">
      <c r="A68" s="3"/>
      <c r="B68" s="19"/>
      <c r="C68" s="3"/>
      <c r="D68" s="100"/>
      <c r="E68" s="127"/>
    </row>
  </sheetData>
  <mergeCells count="20">
    <mergeCell ref="A18:G18"/>
    <mergeCell ref="A52:G52"/>
    <mergeCell ref="A9:E9"/>
    <mergeCell ref="A10:G10"/>
    <mergeCell ref="G11:G13"/>
    <mergeCell ref="G21:G22"/>
    <mergeCell ref="G28:G30"/>
    <mergeCell ref="A58:G58"/>
    <mergeCell ref="A56:G56"/>
    <mergeCell ref="A49:G49"/>
    <mergeCell ref="A44:G44"/>
    <mergeCell ref="A32:G32"/>
    <mergeCell ref="A3:G3"/>
    <mergeCell ref="A5:A7"/>
    <mergeCell ref="B5:B7"/>
    <mergeCell ref="C5:C7"/>
    <mergeCell ref="D6:D7"/>
    <mergeCell ref="E6:F6"/>
    <mergeCell ref="D5:F5"/>
    <mergeCell ref="G5:G7"/>
  </mergeCells>
  <printOptions horizontalCentered="1"/>
  <pageMargins left="0.27559055118110237" right="0.3" top="0.19685039370078741" bottom="0.31" header="0.19685039370078741" footer="0.19685039370078741"/>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39"/>
  <sheetViews>
    <sheetView view="pageBreakPreview" zoomScaleSheetLayoutView="100" workbookViewId="0">
      <selection activeCell="F26" sqref="F26"/>
    </sheetView>
  </sheetViews>
  <sheetFormatPr defaultRowHeight="12.75" x14ac:dyDescent="0.2"/>
  <cols>
    <col min="1" max="1" width="5.7109375" style="2" customWidth="1"/>
    <col min="2" max="2" width="22.7109375" style="2" customWidth="1"/>
    <col min="3" max="3" width="14.85546875" style="2" customWidth="1"/>
    <col min="4" max="5" width="9.7109375" style="2" customWidth="1"/>
    <col min="6" max="6" width="13.5703125" style="2" customWidth="1"/>
    <col min="7" max="10" width="9.7109375" style="2" customWidth="1"/>
    <col min="11" max="256" width="9.140625" style="2"/>
    <col min="257" max="257" width="5.7109375" style="2" customWidth="1"/>
    <col min="258" max="258" width="22.7109375" style="2" customWidth="1"/>
    <col min="259" max="259" width="14.85546875" style="2" customWidth="1"/>
    <col min="260" max="261" width="9.7109375" style="2" customWidth="1"/>
    <col min="262" max="262" width="13.5703125" style="2" customWidth="1"/>
    <col min="263" max="266" width="9.7109375" style="2" customWidth="1"/>
    <col min="267" max="512" width="9.140625" style="2"/>
    <col min="513" max="513" width="5.7109375" style="2" customWidth="1"/>
    <col min="514" max="514" width="22.7109375" style="2" customWidth="1"/>
    <col min="515" max="515" width="14.85546875" style="2" customWidth="1"/>
    <col min="516" max="517" width="9.7109375" style="2" customWidth="1"/>
    <col min="518" max="518" width="13.5703125" style="2" customWidth="1"/>
    <col min="519" max="522" width="9.7109375" style="2" customWidth="1"/>
    <col min="523" max="768" width="9.140625" style="2"/>
    <col min="769" max="769" width="5.7109375" style="2" customWidth="1"/>
    <col min="770" max="770" width="22.7109375" style="2" customWidth="1"/>
    <col min="771" max="771" width="14.85546875" style="2" customWidth="1"/>
    <col min="772" max="773" width="9.7109375" style="2" customWidth="1"/>
    <col min="774" max="774" width="13.5703125" style="2" customWidth="1"/>
    <col min="775" max="778" width="9.7109375" style="2" customWidth="1"/>
    <col min="779" max="1024" width="9.140625" style="2"/>
    <col min="1025" max="1025" width="5.7109375" style="2" customWidth="1"/>
    <col min="1026" max="1026" width="22.7109375" style="2" customWidth="1"/>
    <col min="1027" max="1027" width="14.85546875" style="2" customWidth="1"/>
    <col min="1028" max="1029" width="9.7109375" style="2" customWidth="1"/>
    <col min="1030" max="1030" width="13.5703125" style="2" customWidth="1"/>
    <col min="1031" max="1034" width="9.7109375" style="2" customWidth="1"/>
    <col min="1035" max="1280" width="9.140625" style="2"/>
    <col min="1281" max="1281" width="5.7109375" style="2" customWidth="1"/>
    <col min="1282" max="1282" width="22.7109375" style="2" customWidth="1"/>
    <col min="1283" max="1283" width="14.85546875" style="2" customWidth="1"/>
    <col min="1284" max="1285" width="9.7109375" style="2" customWidth="1"/>
    <col min="1286" max="1286" width="13.5703125" style="2" customWidth="1"/>
    <col min="1287" max="1290" width="9.7109375" style="2" customWidth="1"/>
    <col min="1291" max="1536" width="9.140625" style="2"/>
    <col min="1537" max="1537" width="5.7109375" style="2" customWidth="1"/>
    <col min="1538" max="1538" width="22.7109375" style="2" customWidth="1"/>
    <col min="1539" max="1539" width="14.85546875" style="2" customWidth="1"/>
    <col min="1540" max="1541" width="9.7109375" style="2" customWidth="1"/>
    <col min="1542" max="1542" width="13.5703125" style="2" customWidth="1"/>
    <col min="1543" max="1546" width="9.7109375" style="2" customWidth="1"/>
    <col min="1547" max="1792" width="9.140625" style="2"/>
    <col min="1793" max="1793" width="5.7109375" style="2" customWidth="1"/>
    <col min="1794" max="1794" width="22.7109375" style="2" customWidth="1"/>
    <col min="1795" max="1795" width="14.85546875" style="2" customWidth="1"/>
    <col min="1796" max="1797" width="9.7109375" style="2" customWidth="1"/>
    <col min="1798" max="1798" width="13.5703125" style="2" customWidth="1"/>
    <col min="1799" max="1802" width="9.7109375" style="2" customWidth="1"/>
    <col min="1803" max="2048" width="9.140625" style="2"/>
    <col min="2049" max="2049" width="5.7109375" style="2" customWidth="1"/>
    <col min="2050" max="2050" width="22.7109375" style="2" customWidth="1"/>
    <col min="2051" max="2051" width="14.85546875" style="2" customWidth="1"/>
    <col min="2052" max="2053" width="9.7109375" style="2" customWidth="1"/>
    <col min="2054" max="2054" width="13.5703125" style="2" customWidth="1"/>
    <col min="2055" max="2058" width="9.7109375" style="2" customWidth="1"/>
    <col min="2059" max="2304" width="9.140625" style="2"/>
    <col min="2305" max="2305" width="5.7109375" style="2" customWidth="1"/>
    <col min="2306" max="2306" width="22.7109375" style="2" customWidth="1"/>
    <col min="2307" max="2307" width="14.85546875" style="2" customWidth="1"/>
    <col min="2308" max="2309" width="9.7109375" style="2" customWidth="1"/>
    <col min="2310" max="2310" width="13.5703125" style="2" customWidth="1"/>
    <col min="2311" max="2314" width="9.7109375" style="2" customWidth="1"/>
    <col min="2315" max="2560" width="9.140625" style="2"/>
    <col min="2561" max="2561" width="5.7109375" style="2" customWidth="1"/>
    <col min="2562" max="2562" width="22.7109375" style="2" customWidth="1"/>
    <col min="2563" max="2563" width="14.85546875" style="2" customWidth="1"/>
    <col min="2564" max="2565" width="9.7109375" style="2" customWidth="1"/>
    <col min="2566" max="2566" width="13.5703125" style="2" customWidth="1"/>
    <col min="2567" max="2570" width="9.7109375" style="2" customWidth="1"/>
    <col min="2571" max="2816" width="9.140625" style="2"/>
    <col min="2817" max="2817" width="5.7109375" style="2" customWidth="1"/>
    <col min="2818" max="2818" width="22.7109375" style="2" customWidth="1"/>
    <col min="2819" max="2819" width="14.85546875" style="2" customWidth="1"/>
    <col min="2820" max="2821" width="9.7109375" style="2" customWidth="1"/>
    <col min="2822" max="2822" width="13.5703125" style="2" customWidth="1"/>
    <col min="2823" max="2826" width="9.7109375" style="2" customWidth="1"/>
    <col min="2827" max="3072" width="9.140625" style="2"/>
    <col min="3073" max="3073" width="5.7109375" style="2" customWidth="1"/>
    <col min="3074" max="3074" width="22.7109375" style="2" customWidth="1"/>
    <col min="3075" max="3075" width="14.85546875" style="2" customWidth="1"/>
    <col min="3076" max="3077" width="9.7109375" style="2" customWidth="1"/>
    <col min="3078" max="3078" width="13.5703125" style="2" customWidth="1"/>
    <col min="3079" max="3082" width="9.7109375" style="2" customWidth="1"/>
    <col min="3083" max="3328" width="9.140625" style="2"/>
    <col min="3329" max="3329" width="5.7109375" style="2" customWidth="1"/>
    <col min="3330" max="3330" width="22.7109375" style="2" customWidth="1"/>
    <col min="3331" max="3331" width="14.85546875" style="2" customWidth="1"/>
    <col min="3332" max="3333" width="9.7109375" style="2" customWidth="1"/>
    <col min="3334" max="3334" width="13.5703125" style="2" customWidth="1"/>
    <col min="3335" max="3338" width="9.7109375" style="2" customWidth="1"/>
    <col min="3339" max="3584" width="9.140625" style="2"/>
    <col min="3585" max="3585" width="5.7109375" style="2" customWidth="1"/>
    <col min="3586" max="3586" width="22.7109375" style="2" customWidth="1"/>
    <col min="3587" max="3587" width="14.85546875" style="2" customWidth="1"/>
    <col min="3588" max="3589" width="9.7109375" style="2" customWidth="1"/>
    <col min="3590" max="3590" width="13.5703125" style="2" customWidth="1"/>
    <col min="3591" max="3594" width="9.7109375" style="2" customWidth="1"/>
    <col min="3595" max="3840" width="9.140625" style="2"/>
    <col min="3841" max="3841" width="5.7109375" style="2" customWidth="1"/>
    <col min="3842" max="3842" width="22.7109375" style="2" customWidth="1"/>
    <col min="3843" max="3843" width="14.85546875" style="2" customWidth="1"/>
    <col min="3844" max="3845" width="9.7109375" style="2" customWidth="1"/>
    <col min="3846" max="3846" width="13.5703125" style="2" customWidth="1"/>
    <col min="3847" max="3850" width="9.7109375" style="2" customWidth="1"/>
    <col min="3851" max="4096" width="9.140625" style="2"/>
    <col min="4097" max="4097" width="5.7109375" style="2" customWidth="1"/>
    <col min="4098" max="4098" width="22.7109375" style="2" customWidth="1"/>
    <col min="4099" max="4099" width="14.85546875" style="2" customWidth="1"/>
    <col min="4100" max="4101" width="9.7109375" style="2" customWidth="1"/>
    <col min="4102" max="4102" width="13.5703125" style="2" customWidth="1"/>
    <col min="4103" max="4106" width="9.7109375" style="2" customWidth="1"/>
    <col min="4107" max="4352" width="9.140625" style="2"/>
    <col min="4353" max="4353" width="5.7109375" style="2" customWidth="1"/>
    <col min="4354" max="4354" width="22.7109375" style="2" customWidth="1"/>
    <col min="4355" max="4355" width="14.85546875" style="2" customWidth="1"/>
    <col min="4356" max="4357" width="9.7109375" style="2" customWidth="1"/>
    <col min="4358" max="4358" width="13.5703125" style="2" customWidth="1"/>
    <col min="4359" max="4362" width="9.7109375" style="2" customWidth="1"/>
    <col min="4363" max="4608" width="9.140625" style="2"/>
    <col min="4609" max="4609" width="5.7109375" style="2" customWidth="1"/>
    <col min="4610" max="4610" width="22.7109375" style="2" customWidth="1"/>
    <col min="4611" max="4611" width="14.85546875" style="2" customWidth="1"/>
    <col min="4612" max="4613" width="9.7109375" style="2" customWidth="1"/>
    <col min="4614" max="4614" width="13.5703125" style="2" customWidth="1"/>
    <col min="4615" max="4618" width="9.7109375" style="2" customWidth="1"/>
    <col min="4619" max="4864" width="9.140625" style="2"/>
    <col min="4865" max="4865" width="5.7109375" style="2" customWidth="1"/>
    <col min="4866" max="4866" width="22.7109375" style="2" customWidth="1"/>
    <col min="4867" max="4867" width="14.85546875" style="2" customWidth="1"/>
    <col min="4868" max="4869" width="9.7109375" style="2" customWidth="1"/>
    <col min="4870" max="4870" width="13.5703125" style="2" customWidth="1"/>
    <col min="4871" max="4874" width="9.7109375" style="2" customWidth="1"/>
    <col min="4875" max="5120" width="9.140625" style="2"/>
    <col min="5121" max="5121" width="5.7109375" style="2" customWidth="1"/>
    <col min="5122" max="5122" width="22.7109375" style="2" customWidth="1"/>
    <col min="5123" max="5123" width="14.85546875" style="2" customWidth="1"/>
    <col min="5124" max="5125" width="9.7109375" style="2" customWidth="1"/>
    <col min="5126" max="5126" width="13.5703125" style="2" customWidth="1"/>
    <col min="5127" max="5130" width="9.7109375" style="2" customWidth="1"/>
    <col min="5131" max="5376" width="9.140625" style="2"/>
    <col min="5377" max="5377" width="5.7109375" style="2" customWidth="1"/>
    <col min="5378" max="5378" width="22.7109375" style="2" customWidth="1"/>
    <col min="5379" max="5379" width="14.85546875" style="2" customWidth="1"/>
    <col min="5380" max="5381" width="9.7109375" style="2" customWidth="1"/>
    <col min="5382" max="5382" width="13.5703125" style="2" customWidth="1"/>
    <col min="5383" max="5386" width="9.7109375" style="2" customWidth="1"/>
    <col min="5387" max="5632" width="9.140625" style="2"/>
    <col min="5633" max="5633" width="5.7109375" style="2" customWidth="1"/>
    <col min="5634" max="5634" width="22.7109375" style="2" customWidth="1"/>
    <col min="5635" max="5635" width="14.85546875" style="2" customWidth="1"/>
    <col min="5636" max="5637" width="9.7109375" style="2" customWidth="1"/>
    <col min="5638" max="5638" width="13.5703125" style="2" customWidth="1"/>
    <col min="5639" max="5642" width="9.7109375" style="2" customWidth="1"/>
    <col min="5643" max="5888" width="9.140625" style="2"/>
    <col min="5889" max="5889" width="5.7109375" style="2" customWidth="1"/>
    <col min="5890" max="5890" width="22.7109375" style="2" customWidth="1"/>
    <col min="5891" max="5891" width="14.85546875" style="2" customWidth="1"/>
    <col min="5892" max="5893" width="9.7109375" style="2" customWidth="1"/>
    <col min="5894" max="5894" width="13.5703125" style="2" customWidth="1"/>
    <col min="5895" max="5898" width="9.7109375" style="2" customWidth="1"/>
    <col min="5899" max="6144" width="9.140625" style="2"/>
    <col min="6145" max="6145" width="5.7109375" style="2" customWidth="1"/>
    <col min="6146" max="6146" width="22.7109375" style="2" customWidth="1"/>
    <col min="6147" max="6147" width="14.85546875" style="2" customWidth="1"/>
    <col min="6148" max="6149" width="9.7109375" style="2" customWidth="1"/>
    <col min="6150" max="6150" width="13.5703125" style="2" customWidth="1"/>
    <col min="6151" max="6154" width="9.7109375" style="2" customWidth="1"/>
    <col min="6155" max="6400" width="9.140625" style="2"/>
    <col min="6401" max="6401" width="5.7109375" style="2" customWidth="1"/>
    <col min="6402" max="6402" width="22.7109375" style="2" customWidth="1"/>
    <col min="6403" max="6403" width="14.85546875" style="2" customWidth="1"/>
    <col min="6404" max="6405" width="9.7109375" style="2" customWidth="1"/>
    <col min="6406" max="6406" width="13.5703125" style="2" customWidth="1"/>
    <col min="6407" max="6410" width="9.7109375" style="2" customWidth="1"/>
    <col min="6411" max="6656" width="9.140625" style="2"/>
    <col min="6657" max="6657" width="5.7109375" style="2" customWidth="1"/>
    <col min="6658" max="6658" width="22.7109375" style="2" customWidth="1"/>
    <col min="6659" max="6659" width="14.85546875" style="2" customWidth="1"/>
    <col min="6660" max="6661" width="9.7109375" style="2" customWidth="1"/>
    <col min="6662" max="6662" width="13.5703125" style="2" customWidth="1"/>
    <col min="6663" max="6666" width="9.7109375" style="2" customWidth="1"/>
    <col min="6667" max="6912" width="9.140625" style="2"/>
    <col min="6913" max="6913" width="5.7109375" style="2" customWidth="1"/>
    <col min="6914" max="6914" width="22.7109375" style="2" customWidth="1"/>
    <col min="6915" max="6915" width="14.85546875" style="2" customWidth="1"/>
    <col min="6916" max="6917" width="9.7109375" style="2" customWidth="1"/>
    <col min="6918" max="6918" width="13.5703125" style="2" customWidth="1"/>
    <col min="6919" max="6922" width="9.7109375" style="2" customWidth="1"/>
    <col min="6923" max="7168" width="9.140625" style="2"/>
    <col min="7169" max="7169" width="5.7109375" style="2" customWidth="1"/>
    <col min="7170" max="7170" width="22.7109375" style="2" customWidth="1"/>
    <col min="7171" max="7171" width="14.85546875" style="2" customWidth="1"/>
    <col min="7172" max="7173" width="9.7109375" style="2" customWidth="1"/>
    <col min="7174" max="7174" width="13.5703125" style="2" customWidth="1"/>
    <col min="7175" max="7178" width="9.7109375" style="2" customWidth="1"/>
    <col min="7179" max="7424" width="9.140625" style="2"/>
    <col min="7425" max="7425" width="5.7109375" style="2" customWidth="1"/>
    <col min="7426" max="7426" width="22.7109375" style="2" customWidth="1"/>
    <col min="7427" max="7427" width="14.85546875" style="2" customWidth="1"/>
    <col min="7428" max="7429" width="9.7109375" style="2" customWidth="1"/>
    <col min="7430" max="7430" width="13.5703125" style="2" customWidth="1"/>
    <col min="7431" max="7434" width="9.7109375" style="2" customWidth="1"/>
    <col min="7435" max="7680" width="9.140625" style="2"/>
    <col min="7681" max="7681" width="5.7109375" style="2" customWidth="1"/>
    <col min="7682" max="7682" width="22.7109375" style="2" customWidth="1"/>
    <col min="7683" max="7683" width="14.85546875" style="2" customWidth="1"/>
    <col min="7684" max="7685" width="9.7109375" style="2" customWidth="1"/>
    <col min="7686" max="7686" width="13.5703125" style="2" customWidth="1"/>
    <col min="7687" max="7690" width="9.7109375" style="2" customWidth="1"/>
    <col min="7691" max="7936" width="9.140625" style="2"/>
    <col min="7937" max="7937" width="5.7109375" style="2" customWidth="1"/>
    <col min="7938" max="7938" width="22.7109375" style="2" customWidth="1"/>
    <col min="7939" max="7939" width="14.85546875" style="2" customWidth="1"/>
    <col min="7940" max="7941" width="9.7109375" style="2" customWidth="1"/>
    <col min="7942" max="7942" width="13.5703125" style="2" customWidth="1"/>
    <col min="7943" max="7946" width="9.7109375" style="2" customWidth="1"/>
    <col min="7947" max="8192" width="9.140625" style="2"/>
    <col min="8193" max="8193" width="5.7109375" style="2" customWidth="1"/>
    <col min="8194" max="8194" width="22.7109375" style="2" customWidth="1"/>
    <col min="8195" max="8195" width="14.85546875" style="2" customWidth="1"/>
    <col min="8196" max="8197" width="9.7109375" style="2" customWidth="1"/>
    <col min="8198" max="8198" width="13.5703125" style="2" customWidth="1"/>
    <col min="8199" max="8202" width="9.7109375" style="2" customWidth="1"/>
    <col min="8203" max="8448" width="9.140625" style="2"/>
    <col min="8449" max="8449" width="5.7109375" style="2" customWidth="1"/>
    <col min="8450" max="8450" width="22.7109375" style="2" customWidth="1"/>
    <col min="8451" max="8451" width="14.85546875" style="2" customWidth="1"/>
    <col min="8452" max="8453" width="9.7109375" style="2" customWidth="1"/>
    <col min="8454" max="8454" width="13.5703125" style="2" customWidth="1"/>
    <col min="8455" max="8458" width="9.7109375" style="2" customWidth="1"/>
    <col min="8459" max="8704" width="9.140625" style="2"/>
    <col min="8705" max="8705" width="5.7109375" style="2" customWidth="1"/>
    <col min="8706" max="8706" width="22.7109375" style="2" customWidth="1"/>
    <col min="8707" max="8707" width="14.85546875" style="2" customWidth="1"/>
    <col min="8708" max="8709" width="9.7109375" style="2" customWidth="1"/>
    <col min="8710" max="8710" width="13.5703125" style="2" customWidth="1"/>
    <col min="8711" max="8714" width="9.7109375" style="2" customWidth="1"/>
    <col min="8715" max="8960" width="9.140625" style="2"/>
    <col min="8961" max="8961" width="5.7109375" style="2" customWidth="1"/>
    <col min="8962" max="8962" width="22.7109375" style="2" customWidth="1"/>
    <col min="8963" max="8963" width="14.85546875" style="2" customWidth="1"/>
    <col min="8964" max="8965" width="9.7109375" style="2" customWidth="1"/>
    <col min="8966" max="8966" width="13.5703125" style="2" customWidth="1"/>
    <col min="8967" max="8970" width="9.7109375" style="2" customWidth="1"/>
    <col min="8971" max="9216" width="9.140625" style="2"/>
    <col min="9217" max="9217" width="5.7109375" style="2" customWidth="1"/>
    <col min="9218" max="9218" width="22.7109375" style="2" customWidth="1"/>
    <col min="9219" max="9219" width="14.85546875" style="2" customWidth="1"/>
    <col min="9220" max="9221" width="9.7109375" style="2" customWidth="1"/>
    <col min="9222" max="9222" width="13.5703125" style="2" customWidth="1"/>
    <col min="9223" max="9226" width="9.7109375" style="2" customWidth="1"/>
    <col min="9227" max="9472" width="9.140625" style="2"/>
    <col min="9473" max="9473" width="5.7109375" style="2" customWidth="1"/>
    <col min="9474" max="9474" width="22.7109375" style="2" customWidth="1"/>
    <col min="9475" max="9475" width="14.85546875" style="2" customWidth="1"/>
    <col min="9476" max="9477" width="9.7109375" style="2" customWidth="1"/>
    <col min="9478" max="9478" width="13.5703125" style="2" customWidth="1"/>
    <col min="9479" max="9482" width="9.7109375" style="2" customWidth="1"/>
    <col min="9483" max="9728" width="9.140625" style="2"/>
    <col min="9729" max="9729" width="5.7109375" style="2" customWidth="1"/>
    <col min="9730" max="9730" width="22.7109375" style="2" customWidth="1"/>
    <col min="9731" max="9731" width="14.85546875" style="2" customWidth="1"/>
    <col min="9732" max="9733" width="9.7109375" style="2" customWidth="1"/>
    <col min="9734" max="9734" width="13.5703125" style="2" customWidth="1"/>
    <col min="9735" max="9738" width="9.7109375" style="2" customWidth="1"/>
    <col min="9739" max="9984" width="9.140625" style="2"/>
    <col min="9985" max="9985" width="5.7109375" style="2" customWidth="1"/>
    <col min="9986" max="9986" width="22.7109375" style="2" customWidth="1"/>
    <col min="9987" max="9987" width="14.85546875" style="2" customWidth="1"/>
    <col min="9988" max="9989" width="9.7109375" style="2" customWidth="1"/>
    <col min="9990" max="9990" width="13.5703125" style="2" customWidth="1"/>
    <col min="9991" max="9994" width="9.7109375" style="2" customWidth="1"/>
    <col min="9995" max="10240" width="9.140625" style="2"/>
    <col min="10241" max="10241" width="5.7109375" style="2" customWidth="1"/>
    <col min="10242" max="10242" width="22.7109375" style="2" customWidth="1"/>
    <col min="10243" max="10243" width="14.85546875" style="2" customWidth="1"/>
    <col min="10244" max="10245" width="9.7109375" style="2" customWidth="1"/>
    <col min="10246" max="10246" width="13.5703125" style="2" customWidth="1"/>
    <col min="10247" max="10250" width="9.7109375" style="2" customWidth="1"/>
    <col min="10251" max="10496" width="9.140625" style="2"/>
    <col min="10497" max="10497" width="5.7109375" style="2" customWidth="1"/>
    <col min="10498" max="10498" width="22.7109375" style="2" customWidth="1"/>
    <col min="10499" max="10499" width="14.85546875" style="2" customWidth="1"/>
    <col min="10500" max="10501" width="9.7109375" style="2" customWidth="1"/>
    <col min="10502" max="10502" width="13.5703125" style="2" customWidth="1"/>
    <col min="10503" max="10506" width="9.7109375" style="2" customWidth="1"/>
    <col min="10507" max="10752" width="9.140625" style="2"/>
    <col min="10753" max="10753" width="5.7109375" style="2" customWidth="1"/>
    <col min="10754" max="10754" width="22.7109375" style="2" customWidth="1"/>
    <col min="10755" max="10755" width="14.85546875" style="2" customWidth="1"/>
    <col min="10756" max="10757" width="9.7109375" style="2" customWidth="1"/>
    <col min="10758" max="10758" width="13.5703125" style="2" customWidth="1"/>
    <col min="10759" max="10762" width="9.7109375" style="2" customWidth="1"/>
    <col min="10763" max="11008" width="9.140625" style="2"/>
    <col min="11009" max="11009" width="5.7109375" style="2" customWidth="1"/>
    <col min="11010" max="11010" width="22.7109375" style="2" customWidth="1"/>
    <col min="11011" max="11011" width="14.85546875" style="2" customWidth="1"/>
    <col min="11012" max="11013" width="9.7109375" style="2" customWidth="1"/>
    <col min="11014" max="11014" width="13.5703125" style="2" customWidth="1"/>
    <col min="11015" max="11018" width="9.7109375" style="2" customWidth="1"/>
    <col min="11019" max="11264" width="9.140625" style="2"/>
    <col min="11265" max="11265" width="5.7109375" style="2" customWidth="1"/>
    <col min="11266" max="11266" width="22.7109375" style="2" customWidth="1"/>
    <col min="11267" max="11267" width="14.85546875" style="2" customWidth="1"/>
    <col min="11268" max="11269" width="9.7109375" style="2" customWidth="1"/>
    <col min="11270" max="11270" width="13.5703125" style="2" customWidth="1"/>
    <col min="11271" max="11274" width="9.7109375" style="2" customWidth="1"/>
    <col min="11275" max="11520" width="9.140625" style="2"/>
    <col min="11521" max="11521" width="5.7109375" style="2" customWidth="1"/>
    <col min="11522" max="11522" width="22.7109375" style="2" customWidth="1"/>
    <col min="11523" max="11523" width="14.85546875" style="2" customWidth="1"/>
    <col min="11524" max="11525" width="9.7109375" style="2" customWidth="1"/>
    <col min="11526" max="11526" width="13.5703125" style="2" customWidth="1"/>
    <col min="11527" max="11530" width="9.7109375" style="2" customWidth="1"/>
    <col min="11531" max="11776" width="9.140625" style="2"/>
    <col min="11777" max="11777" width="5.7109375" style="2" customWidth="1"/>
    <col min="11778" max="11778" width="22.7109375" style="2" customWidth="1"/>
    <col min="11779" max="11779" width="14.85546875" style="2" customWidth="1"/>
    <col min="11780" max="11781" width="9.7109375" style="2" customWidth="1"/>
    <col min="11782" max="11782" width="13.5703125" style="2" customWidth="1"/>
    <col min="11783" max="11786" width="9.7109375" style="2" customWidth="1"/>
    <col min="11787" max="12032" width="9.140625" style="2"/>
    <col min="12033" max="12033" width="5.7109375" style="2" customWidth="1"/>
    <col min="12034" max="12034" width="22.7109375" style="2" customWidth="1"/>
    <col min="12035" max="12035" width="14.85546875" style="2" customWidth="1"/>
    <col min="12036" max="12037" width="9.7109375" style="2" customWidth="1"/>
    <col min="12038" max="12038" width="13.5703125" style="2" customWidth="1"/>
    <col min="12039" max="12042" width="9.7109375" style="2" customWidth="1"/>
    <col min="12043" max="12288" width="9.140625" style="2"/>
    <col min="12289" max="12289" width="5.7109375" style="2" customWidth="1"/>
    <col min="12290" max="12290" width="22.7109375" style="2" customWidth="1"/>
    <col min="12291" max="12291" width="14.85546875" style="2" customWidth="1"/>
    <col min="12292" max="12293" width="9.7109375" style="2" customWidth="1"/>
    <col min="12294" max="12294" width="13.5703125" style="2" customWidth="1"/>
    <col min="12295" max="12298" width="9.7109375" style="2" customWidth="1"/>
    <col min="12299" max="12544" width="9.140625" style="2"/>
    <col min="12545" max="12545" width="5.7109375" style="2" customWidth="1"/>
    <col min="12546" max="12546" width="22.7109375" style="2" customWidth="1"/>
    <col min="12547" max="12547" width="14.85546875" style="2" customWidth="1"/>
    <col min="12548" max="12549" width="9.7109375" style="2" customWidth="1"/>
    <col min="12550" max="12550" width="13.5703125" style="2" customWidth="1"/>
    <col min="12551" max="12554" width="9.7109375" style="2" customWidth="1"/>
    <col min="12555" max="12800" width="9.140625" style="2"/>
    <col min="12801" max="12801" width="5.7109375" style="2" customWidth="1"/>
    <col min="12802" max="12802" width="22.7109375" style="2" customWidth="1"/>
    <col min="12803" max="12803" width="14.85546875" style="2" customWidth="1"/>
    <col min="12804" max="12805" width="9.7109375" style="2" customWidth="1"/>
    <col min="12806" max="12806" width="13.5703125" style="2" customWidth="1"/>
    <col min="12807" max="12810" width="9.7109375" style="2" customWidth="1"/>
    <col min="12811" max="13056" width="9.140625" style="2"/>
    <col min="13057" max="13057" width="5.7109375" style="2" customWidth="1"/>
    <col min="13058" max="13058" width="22.7109375" style="2" customWidth="1"/>
    <col min="13059" max="13059" width="14.85546875" style="2" customWidth="1"/>
    <col min="13060" max="13061" width="9.7109375" style="2" customWidth="1"/>
    <col min="13062" max="13062" width="13.5703125" style="2" customWidth="1"/>
    <col min="13063" max="13066" width="9.7109375" style="2" customWidth="1"/>
    <col min="13067" max="13312" width="9.140625" style="2"/>
    <col min="13313" max="13313" width="5.7109375" style="2" customWidth="1"/>
    <col min="13314" max="13314" width="22.7109375" style="2" customWidth="1"/>
    <col min="13315" max="13315" width="14.85546875" style="2" customWidth="1"/>
    <col min="13316" max="13317" width="9.7109375" style="2" customWidth="1"/>
    <col min="13318" max="13318" width="13.5703125" style="2" customWidth="1"/>
    <col min="13319" max="13322" width="9.7109375" style="2" customWidth="1"/>
    <col min="13323" max="13568" width="9.140625" style="2"/>
    <col min="13569" max="13569" width="5.7109375" style="2" customWidth="1"/>
    <col min="13570" max="13570" width="22.7109375" style="2" customWidth="1"/>
    <col min="13571" max="13571" width="14.85546875" style="2" customWidth="1"/>
    <col min="13572" max="13573" width="9.7109375" style="2" customWidth="1"/>
    <col min="13574" max="13574" width="13.5703125" style="2" customWidth="1"/>
    <col min="13575" max="13578" width="9.7109375" style="2" customWidth="1"/>
    <col min="13579" max="13824" width="9.140625" style="2"/>
    <col min="13825" max="13825" width="5.7109375" style="2" customWidth="1"/>
    <col min="13826" max="13826" width="22.7109375" style="2" customWidth="1"/>
    <col min="13827" max="13827" width="14.85546875" style="2" customWidth="1"/>
    <col min="13828" max="13829" width="9.7109375" style="2" customWidth="1"/>
    <col min="13830" max="13830" width="13.5703125" style="2" customWidth="1"/>
    <col min="13831" max="13834" width="9.7109375" style="2" customWidth="1"/>
    <col min="13835" max="14080" width="9.140625" style="2"/>
    <col min="14081" max="14081" width="5.7109375" style="2" customWidth="1"/>
    <col min="14082" max="14082" width="22.7109375" style="2" customWidth="1"/>
    <col min="14083" max="14083" width="14.85546875" style="2" customWidth="1"/>
    <col min="14084" max="14085" width="9.7109375" style="2" customWidth="1"/>
    <col min="14086" max="14086" width="13.5703125" style="2" customWidth="1"/>
    <col min="14087" max="14090" width="9.7109375" style="2" customWidth="1"/>
    <col min="14091" max="14336" width="9.140625" style="2"/>
    <col min="14337" max="14337" width="5.7109375" style="2" customWidth="1"/>
    <col min="14338" max="14338" width="22.7109375" style="2" customWidth="1"/>
    <col min="14339" max="14339" width="14.85546875" style="2" customWidth="1"/>
    <col min="14340" max="14341" width="9.7109375" style="2" customWidth="1"/>
    <col min="14342" max="14342" width="13.5703125" style="2" customWidth="1"/>
    <col min="14343" max="14346" width="9.7109375" style="2" customWidth="1"/>
    <col min="14347" max="14592" width="9.140625" style="2"/>
    <col min="14593" max="14593" width="5.7109375" style="2" customWidth="1"/>
    <col min="14594" max="14594" width="22.7109375" style="2" customWidth="1"/>
    <col min="14595" max="14595" width="14.85546875" style="2" customWidth="1"/>
    <col min="14596" max="14597" width="9.7109375" style="2" customWidth="1"/>
    <col min="14598" max="14598" width="13.5703125" style="2" customWidth="1"/>
    <col min="14599" max="14602" width="9.7109375" style="2" customWidth="1"/>
    <col min="14603" max="14848" width="9.140625" style="2"/>
    <col min="14849" max="14849" width="5.7109375" style="2" customWidth="1"/>
    <col min="14850" max="14850" width="22.7109375" style="2" customWidth="1"/>
    <col min="14851" max="14851" width="14.85546875" style="2" customWidth="1"/>
    <col min="14852" max="14853" width="9.7109375" style="2" customWidth="1"/>
    <col min="14854" max="14854" width="13.5703125" style="2" customWidth="1"/>
    <col min="14855" max="14858" width="9.7109375" style="2" customWidth="1"/>
    <col min="14859" max="15104" width="9.140625" style="2"/>
    <col min="15105" max="15105" width="5.7109375" style="2" customWidth="1"/>
    <col min="15106" max="15106" width="22.7109375" style="2" customWidth="1"/>
    <col min="15107" max="15107" width="14.85546875" style="2" customWidth="1"/>
    <col min="15108" max="15109" width="9.7109375" style="2" customWidth="1"/>
    <col min="15110" max="15110" width="13.5703125" style="2" customWidth="1"/>
    <col min="15111" max="15114" width="9.7109375" style="2" customWidth="1"/>
    <col min="15115" max="15360" width="9.140625" style="2"/>
    <col min="15361" max="15361" width="5.7109375" style="2" customWidth="1"/>
    <col min="15362" max="15362" width="22.7109375" style="2" customWidth="1"/>
    <col min="15363" max="15363" width="14.85546875" style="2" customWidth="1"/>
    <col min="15364" max="15365" width="9.7109375" style="2" customWidth="1"/>
    <col min="15366" max="15366" width="13.5703125" style="2" customWidth="1"/>
    <col min="15367" max="15370" width="9.7109375" style="2" customWidth="1"/>
    <col min="15371" max="15616" width="9.140625" style="2"/>
    <col min="15617" max="15617" width="5.7109375" style="2" customWidth="1"/>
    <col min="15618" max="15618" width="22.7109375" style="2" customWidth="1"/>
    <col min="15619" max="15619" width="14.85546875" style="2" customWidth="1"/>
    <col min="15620" max="15621" width="9.7109375" style="2" customWidth="1"/>
    <col min="15622" max="15622" width="13.5703125" style="2" customWidth="1"/>
    <col min="15623" max="15626" width="9.7109375" style="2" customWidth="1"/>
    <col min="15627" max="15872" width="9.140625" style="2"/>
    <col min="15873" max="15873" width="5.7109375" style="2" customWidth="1"/>
    <col min="15874" max="15874" width="22.7109375" style="2" customWidth="1"/>
    <col min="15875" max="15875" width="14.85546875" style="2" customWidth="1"/>
    <col min="15876" max="15877" width="9.7109375" style="2" customWidth="1"/>
    <col min="15878" max="15878" width="13.5703125" style="2" customWidth="1"/>
    <col min="15879" max="15882" width="9.7109375" style="2" customWidth="1"/>
    <col min="15883" max="16128" width="9.140625" style="2"/>
    <col min="16129" max="16129" width="5.7109375" style="2" customWidth="1"/>
    <col min="16130" max="16130" width="22.7109375" style="2" customWidth="1"/>
    <col min="16131" max="16131" width="14.85546875" style="2" customWidth="1"/>
    <col min="16132" max="16133" width="9.7109375" style="2" customWidth="1"/>
    <col min="16134" max="16134" width="13.5703125" style="2" customWidth="1"/>
    <col min="16135" max="16138" width="9.7109375" style="2" customWidth="1"/>
    <col min="16139" max="16384" width="9.140625" style="2"/>
  </cols>
  <sheetData>
    <row r="1" spans="1:10" s="10" customFormat="1" ht="15" x14ac:dyDescent="0.25">
      <c r="J1" s="11" t="s">
        <v>223</v>
      </c>
    </row>
    <row r="2" spans="1:10" ht="14.25" customHeight="1" x14ac:dyDescent="0.2"/>
    <row r="3" spans="1:10" ht="15.75" x14ac:dyDescent="0.25">
      <c r="A3" s="280" t="s">
        <v>213</v>
      </c>
      <c r="B3" s="280"/>
      <c r="C3" s="280"/>
      <c r="D3" s="280"/>
      <c r="E3" s="280"/>
      <c r="F3" s="280"/>
      <c r="G3" s="280"/>
      <c r="H3" s="280"/>
      <c r="I3" s="280"/>
      <c r="J3" s="280"/>
    </row>
    <row r="5" spans="1:10" s="12" customFormat="1" ht="60.75" customHeight="1" x14ac:dyDescent="0.2">
      <c r="A5" s="281" t="s">
        <v>122</v>
      </c>
      <c r="B5" s="281" t="s">
        <v>136</v>
      </c>
      <c r="C5" s="281" t="s">
        <v>137</v>
      </c>
      <c r="D5" s="283" t="s">
        <v>138</v>
      </c>
      <c r="E5" s="284"/>
      <c r="F5" s="283" t="s">
        <v>139</v>
      </c>
      <c r="G5" s="285"/>
      <c r="H5" s="284"/>
      <c r="I5" s="283" t="s">
        <v>140</v>
      </c>
      <c r="J5" s="284"/>
    </row>
    <row r="6" spans="1:10" s="12" customFormat="1" ht="45" x14ac:dyDescent="0.2">
      <c r="A6" s="282"/>
      <c r="B6" s="282"/>
      <c r="C6" s="282"/>
      <c r="D6" s="23" t="s">
        <v>126</v>
      </c>
      <c r="E6" s="23" t="s">
        <v>127</v>
      </c>
      <c r="F6" s="22" t="s">
        <v>141</v>
      </c>
      <c r="G6" s="23" t="s">
        <v>142</v>
      </c>
      <c r="H6" s="23" t="s">
        <v>143</v>
      </c>
      <c r="I6" s="23" t="s">
        <v>126</v>
      </c>
      <c r="J6" s="23" t="s">
        <v>127</v>
      </c>
    </row>
    <row r="7" spans="1:10" s="12" customFormat="1" ht="15" x14ac:dyDescent="0.2">
      <c r="A7" s="14">
        <v>1</v>
      </c>
      <c r="B7" s="14">
        <v>2</v>
      </c>
      <c r="C7" s="14">
        <v>3</v>
      </c>
      <c r="D7" s="14">
        <v>4</v>
      </c>
      <c r="E7" s="14">
        <v>5</v>
      </c>
      <c r="F7" s="14">
        <v>6</v>
      </c>
      <c r="G7" s="14">
        <v>7</v>
      </c>
      <c r="H7" s="14">
        <v>8</v>
      </c>
      <c r="I7" s="14">
        <v>9</v>
      </c>
      <c r="J7" s="14">
        <v>10</v>
      </c>
    </row>
    <row r="8" spans="1:10" s="12" customFormat="1" ht="31.5" customHeight="1" x14ac:dyDescent="0.2">
      <c r="A8" s="275" t="s">
        <v>144</v>
      </c>
      <c r="B8" s="276"/>
      <c r="C8" s="276"/>
      <c r="D8" s="276"/>
      <c r="E8" s="276"/>
      <c r="F8" s="276"/>
      <c r="G8" s="276"/>
      <c r="H8" s="276"/>
      <c r="I8" s="276"/>
      <c r="J8" s="277"/>
    </row>
    <row r="9" spans="1:10" s="12" customFormat="1" ht="15" x14ac:dyDescent="0.2">
      <c r="A9" s="14">
        <v>1</v>
      </c>
      <c r="B9" s="15"/>
      <c r="C9" s="16"/>
      <c r="D9" s="16"/>
      <c r="E9" s="16"/>
      <c r="F9" s="16"/>
      <c r="G9" s="16"/>
      <c r="H9" s="16"/>
      <c r="I9" s="16"/>
      <c r="J9" s="16"/>
    </row>
    <row r="10" spans="1:10" s="12" customFormat="1" ht="15" x14ac:dyDescent="0.2">
      <c r="A10" s="14" t="s">
        <v>120</v>
      </c>
      <c r="B10" s="15"/>
      <c r="C10" s="16"/>
      <c r="D10" s="16"/>
      <c r="E10" s="16"/>
      <c r="F10" s="16"/>
      <c r="G10" s="16"/>
      <c r="H10" s="16"/>
      <c r="I10" s="16"/>
      <c r="J10" s="16"/>
    </row>
    <row r="11" spans="1:10" s="12" customFormat="1" ht="31.5" customHeight="1" x14ac:dyDescent="0.2">
      <c r="A11" s="275" t="s">
        <v>145</v>
      </c>
      <c r="B11" s="276"/>
      <c r="C11" s="276"/>
      <c r="D11" s="276"/>
      <c r="E11" s="276"/>
      <c r="F11" s="276"/>
      <c r="G11" s="276"/>
      <c r="H11" s="276"/>
      <c r="I11" s="276"/>
      <c r="J11" s="277"/>
    </row>
    <row r="12" spans="1:10" s="12" customFormat="1" ht="15" x14ac:dyDescent="0.2">
      <c r="A12" s="14">
        <v>1</v>
      </c>
      <c r="B12" s="15"/>
      <c r="C12" s="16"/>
      <c r="D12" s="14" t="s">
        <v>12</v>
      </c>
      <c r="E12" s="14" t="s">
        <v>12</v>
      </c>
      <c r="F12" s="16"/>
      <c r="G12" s="16"/>
      <c r="H12" s="16"/>
      <c r="I12" s="16"/>
      <c r="J12" s="23" t="s">
        <v>12</v>
      </c>
    </row>
    <row r="13" spans="1:10" s="12" customFormat="1" ht="15" x14ac:dyDescent="0.2">
      <c r="A13" s="14">
        <v>2</v>
      </c>
      <c r="B13" s="15"/>
      <c r="C13" s="16"/>
      <c r="D13" s="14" t="s">
        <v>12</v>
      </c>
      <c r="E13" s="14" t="s">
        <v>12</v>
      </c>
      <c r="F13" s="16"/>
      <c r="G13" s="16"/>
      <c r="H13" s="16"/>
      <c r="I13" s="16"/>
      <c r="J13" s="23" t="s">
        <v>12</v>
      </c>
    </row>
    <row r="14" spans="1:10" s="10" customFormat="1" ht="15" x14ac:dyDescent="0.25"/>
    <row r="15" spans="1:10" s="10" customFormat="1" ht="76.5" customHeight="1" x14ac:dyDescent="0.25">
      <c r="A15" s="278" t="s">
        <v>146</v>
      </c>
      <c r="B15" s="278"/>
      <c r="C15" s="278"/>
      <c r="D15" s="278"/>
      <c r="E15" s="278"/>
      <c r="F15" s="278"/>
      <c r="G15" s="278"/>
      <c r="H15" s="278"/>
      <c r="I15" s="278"/>
      <c r="J15" s="278"/>
    </row>
    <row r="16" spans="1:10" s="10" customFormat="1" ht="43.5" customHeight="1" x14ac:dyDescent="0.25">
      <c r="A16" s="24" t="s">
        <v>214</v>
      </c>
      <c r="B16" s="279" t="s">
        <v>267</v>
      </c>
      <c r="C16" s="279"/>
      <c r="D16" s="279"/>
      <c r="E16" s="279"/>
      <c r="F16" s="279"/>
      <c r="G16" s="279"/>
      <c r="H16" s="279"/>
      <c r="I16" s="279"/>
      <c r="J16" s="279"/>
    </row>
    <row r="633" spans="10:10" x14ac:dyDescent="0.2">
      <c r="J633" s="27"/>
    </row>
    <row r="634" spans="10:10" x14ac:dyDescent="0.2">
      <c r="J634" s="27"/>
    </row>
    <row r="635" spans="10:10" x14ac:dyDescent="0.2">
      <c r="J635" s="27"/>
    </row>
    <row r="636" spans="10:10" x14ac:dyDescent="0.2">
      <c r="J636" s="27"/>
    </row>
    <row r="637" spans="10:10" x14ac:dyDescent="0.2">
      <c r="J637" s="27"/>
    </row>
    <row r="638" spans="10:10" x14ac:dyDescent="0.2">
      <c r="J638" s="27"/>
    </row>
    <row r="639" spans="10:10" x14ac:dyDescent="0.2">
      <c r="J639" s="27"/>
    </row>
  </sheetData>
  <mergeCells count="11">
    <mergeCell ref="A8:J8"/>
    <mergeCell ref="A11:J11"/>
    <mergeCell ref="A15:J15"/>
    <mergeCell ref="B16:J16"/>
    <mergeCell ref="A3:J3"/>
    <mergeCell ref="A5:A6"/>
    <mergeCell ref="B5:B6"/>
    <mergeCell ref="C5:C6"/>
    <mergeCell ref="D5:E5"/>
    <mergeCell ref="F5:H5"/>
    <mergeCell ref="I5:J5"/>
  </mergeCells>
  <pageMargins left="0.98425196850393704" right="0.59055118110236227" top="0.78740157480314965" bottom="0.39370078740157483" header="0.19685039370078741" footer="0.19685039370078741"/>
  <pageSetup paperSize="9" scale="110"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593"/>
  <sheetViews>
    <sheetView view="pageBreakPreview" topLeftCell="A43" zoomScale="89" zoomScaleNormal="130" zoomScaleSheetLayoutView="89" workbookViewId="0">
      <selection activeCell="C74" sqref="C74"/>
    </sheetView>
  </sheetViews>
  <sheetFormatPr defaultColWidth="4.7109375" defaultRowHeight="12.75" x14ac:dyDescent="0.2"/>
  <cols>
    <col min="1" max="1" width="5.140625" style="2" customWidth="1"/>
    <col min="2" max="2" width="27.5703125" style="2" customWidth="1"/>
    <col min="3" max="3" width="28.42578125" style="2" customWidth="1"/>
    <col min="4" max="4" width="9.140625" style="2" customWidth="1"/>
    <col min="5" max="5" width="9.5703125" style="2" customWidth="1"/>
    <col min="6" max="6" width="9.140625" style="21" customWidth="1"/>
    <col min="7" max="7" width="9.5703125" style="21" customWidth="1"/>
    <col min="8" max="8" width="25.28515625" style="2" customWidth="1"/>
    <col min="9" max="9" width="34.42578125" style="2" customWidth="1"/>
    <col min="10" max="10" width="25.7109375" style="2" customWidth="1"/>
    <col min="11" max="13" width="11.140625" style="2" customWidth="1"/>
    <col min="14" max="14" width="9.140625" style="2" customWidth="1"/>
    <col min="15" max="15" width="13.28515625" style="2" customWidth="1"/>
    <col min="16" max="16" width="14" style="2" customWidth="1"/>
    <col min="17" max="235" width="9.140625" style="2" customWidth="1"/>
    <col min="236" max="236" width="3.140625" style="2" customWidth="1"/>
    <col min="237" max="237" width="27.7109375" style="2" customWidth="1"/>
    <col min="238" max="238" width="9.85546875" style="2" customWidth="1"/>
    <col min="239" max="239" width="9.5703125" style="2" customWidth="1"/>
    <col min="240" max="240" width="9.85546875" style="2" customWidth="1"/>
    <col min="241" max="241" width="9.5703125" style="2" customWidth="1"/>
    <col min="242" max="243" width="6.85546875" style="2" customWidth="1"/>
    <col min="244" max="244" width="15.140625" style="2" customWidth="1"/>
    <col min="245" max="245" width="6.7109375" style="2" customWidth="1"/>
    <col min="246" max="246" width="6.85546875" style="2" customWidth="1"/>
    <col min="247" max="254" width="4.7109375" style="2" customWidth="1"/>
    <col min="255" max="255" width="5.85546875" style="2" customWidth="1"/>
    <col min="256" max="16384" width="4.7109375" style="2"/>
  </cols>
  <sheetData>
    <row r="1" spans="1:17" s="10" customFormat="1" ht="16.5" customHeight="1" x14ac:dyDescent="0.25">
      <c r="A1" s="4"/>
      <c r="B1" s="4"/>
      <c r="C1" s="4"/>
      <c r="D1" s="4"/>
      <c r="E1" s="4"/>
      <c r="F1" s="4"/>
      <c r="G1" s="4"/>
      <c r="H1" s="4"/>
      <c r="I1" s="4"/>
      <c r="J1" s="26" t="s">
        <v>222</v>
      </c>
    </row>
    <row r="2" spans="1:17" ht="15.75" x14ac:dyDescent="0.25">
      <c r="A2" s="300" t="s">
        <v>128</v>
      </c>
      <c r="B2" s="300"/>
      <c r="C2" s="300"/>
      <c r="D2" s="300"/>
      <c r="E2" s="300"/>
      <c r="F2" s="300"/>
      <c r="G2" s="300"/>
      <c r="H2" s="300"/>
      <c r="I2" s="300"/>
      <c r="J2" s="300"/>
    </row>
    <row r="3" spans="1:17" ht="15.75" x14ac:dyDescent="0.25">
      <c r="A3" s="300" t="s">
        <v>129</v>
      </c>
      <c r="B3" s="300"/>
      <c r="C3" s="300"/>
      <c r="D3" s="300"/>
      <c r="E3" s="300"/>
      <c r="F3" s="300"/>
      <c r="G3" s="300"/>
      <c r="H3" s="300"/>
      <c r="I3" s="300"/>
      <c r="J3" s="300"/>
    </row>
    <row r="4" spans="1:17" ht="36.75" customHeight="1" x14ac:dyDescent="0.25">
      <c r="A4" s="301" t="s">
        <v>250</v>
      </c>
      <c r="B4" s="300"/>
      <c r="C4" s="300"/>
      <c r="D4" s="300"/>
      <c r="E4" s="300"/>
      <c r="F4" s="300"/>
      <c r="G4" s="300"/>
      <c r="H4" s="300"/>
      <c r="I4" s="300"/>
      <c r="J4" s="300"/>
    </row>
    <row r="5" spans="1:17" s="10" customFormat="1" ht="15" x14ac:dyDescent="0.25">
      <c r="A5" s="4"/>
      <c r="B5" s="4"/>
      <c r="C5" s="4"/>
      <c r="D5" s="4"/>
      <c r="E5" s="4"/>
      <c r="F5" s="4"/>
      <c r="G5" s="4"/>
      <c r="H5" s="4"/>
      <c r="I5" s="4"/>
      <c r="J5" s="4"/>
    </row>
    <row r="6" spans="1:17" s="5" customFormat="1" ht="21" customHeight="1" x14ac:dyDescent="0.15">
      <c r="A6" s="293" t="s">
        <v>122</v>
      </c>
      <c r="B6" s="293" t="s">
        <v>251</v>
      </c>
      <c r="C6" s="293" t="s">
        <v>130</v>
      </c>
      <c r="D6" s="304" t="s">
        <v>131</v>
      </c>
      <c r="E6" s="305"/>
      <c r="F6" s="304" t="s">
        <v>132</v>
      </c>
      <c r="G6" s="305"/>
      <c r="H6" s="304" t="s">
        <v>133</v>
      </c>
      <c r="I6" s="305"/>
      <c r="J6" s="293" t="s">
        <v>218</v>
      </c>
      <c r="L6" s="308"/>
      <c r="M6" s="308"/>
      <c r="N6" s="308"/>
      <c r="O6" s="308"/>
      <c r="P6" s="308"/>
      <c r="Q6" s="308"/>
    </row>
    <row r="7" spans="1:17" s="6" customFormat="1" ht="25.5" customHeight="1" x14ac:dyDescent="0.15">
      <c r="A7" s="294"/>
      <c r="B7" s="294"/>
      <c r="C7" s="294"/>
      <c r="D7" s="42" t="s">
        <v>134</v>
      </c>
      <c r="E7" s="42" t="s">
        <v>135</v>
      </c>
      <c r="F7" s="42" t="s">
        <v>134</v>
      </c>
      <c r="G7" s="42" t="s">
        <v>135</v>
      </c>
      <c r="H7" s="42" t="s">
        <v>191</v>
      </c>
      <c r="I7" s="42" t="s">
        <v>192</v>
      </c>
      <c r="J7" s="294"/>
      <c r="K7" s="5"/>
      <c r="L7" s="308"/>
      <c r="M7" s="308"/>
      <c r="N7" s="308"/>
      <c r="O7" s="308"/>
      <c r="P7" s="308"/>
      <c r="Q7" s="308"/>
    </row>
    <row r="8" spans="1:17" s="6" customFormat="1" ht="11.25" customHeight="1" x14ac:dyDescent="0.15">
      <c r="A8" s="41">
        <v>1</v>
      </c>
      <c r="B8" s="41">
        <v>2</v>
      </c>
      <c r="C8" s="41">
        <v>3</v>
      </c>
      <c r="D8" s="41">
        <v>4</v>
      </c>
      <c r="E8" s="41">
        <v>5</v>
      </c>
      <c r="F8" s="41">
        <v>6</v>
      </c>
      <c r="G8" s="41">
        <v>7</v>
      </c>
      <c r="H8" s="41">
        <v>8</v>
      </c>
      <c r="I8" s="41">
        <v>9</v>
      </c>
      <c r="J8" s="41">
        <v>10</v>
      </c>
      <c r="K8" s="5"/>
      <c r="L8" s="308"/>
      <c r="M8" s="308"/>
      <c r="N8" s="308"/>
      <c r="O8" s="308"/>
      <c r="P8" s="308"/>
      <c r="Q8" s="308"/>
    </row>
    <row r="9" spans="1:17" s="6" customFormat="1" ht="12" customHeight="1" x14ac:dyDescent="0.15">
      <c r="A9" s="302" t="s">
        <v>11</v>
      </c>
      <c r="B9" s="303"/>
      <c r="C9" s="303"/>
      <c r="D9" s="303"/>
      <c r="E9" s="303"/>
      <c r="F9" s="303"/>
      <c r="G9" s="303"/>
      <c r="H9" s="303"/>
      <c r="I9" s="303"/>
      <c r="J9" s="303"/>
      <c r="K9" s="5"/>
    </row>
    <row r="10" spans="1:17" s="7" customFormat="1" ht="84.75" customHeight="1" x14ac:dyDescent="0.2">
      <c r="A10" s="84" t="s">
        <v>15</v>
      </c>
      <c r="B10" s="87" t="s">
        <v>555</v>
      </c>
      <c r="C10" s="129" t="s">
        <v>532</v>
      </c>
      <c r="D10" s="145" t="s">
        <v>607</v>
      </c>
      <c r="E10" s="145"/>
      <c r="F10" s="145" t="s">
        <v>607</v>
      </c>
      <c r="G10" s="145"/>
      <c r="H10" s="147" t="s">
        <v>272</v>
      </c>
      <c r="I10" s="102" t="s">
        <v>238</v>
      </c>
      <c r="J10" s="86" t="s">
        <v>331</v>
      </c>
    </row>
    <row r="11" spans="1:17" s="7" customFormat="1" ht="60" customHeight="1" x14ac:dyDescent="0.2">
      <c r="A11" s="88" t="s">
        <v>16</v>
      </c>
      <c r="B11" s="87" t="s">
        <v>574</v>
      </c>
      <c r="C11" s="131" t="s">
        <v>531</v>
      </c>
      <c r="D11" s="137" t="s">
        <v>672</v>
      </c>
      <c r="E11" s="137" t="s">
        <v>675</v>
      </c>
      <c r="F11" s="173" t="s">
        <v>672</v>
      </c>
      <c r="G11" s="173" t="s">
        <v>675</v>
      </c>
      <c r="H11" s="84" t="s">
        <v>254</v>
      </c>
      <c r="I11" s="102" t="s">
        <v>220</v>
      </c>
      <c r="J11" s="84" t="s">
        <v>333</v>
      </c>
    </row>
    <row r="12" spans="1:17" s="7" customFormat="1" ht="75" customHeight="1" x14ac:dyDescent="0.2">
      <c r="A12" s="84" t="s">
        <v>80</v>
      </c>
      <c r="B12" s="87" t="s">
        <v>575</v>
      </c>
      <c r="C12" s="131" t="s">
        <v>531</v>
      </c>
      <c r="D12" s="137" t="s">
        <v>650</v>
      </c>
      <c r="E12" s="137" t="s">
        <v>672</v>
      </c>
      <c r="F12" s="128" t="s">
        <v>638</v>
      </c>
      <c r="G12" s="128" t="s">
        <v>713</v>
      </c>
      <c r="H12" s="84" t="s">
        <v>332</v>
      </c>
      <c r="I12" s="174" t="s">
        <v>753</v>
      </c>
      <c r="J12" s="84" t="s">
        <v>333</v>
      </c>
    </row>
    <row r="13" spans="1:17" s="7" customFormat="1" ht="77.25" customHeight="1" x14ac:dyDescent="0.2">
      <c r="A13" s="114" t="s">
        <v>17</v>
      </c>
      <c r="B13" s="188" t="s">
        <v>556</v>
      </c>
      <c r="C13" s="293" t="s">
        <v>531</v>
      </c>
      <c r="D13" s="189" t="s">
        <v>607</v>
      </c>
      <c r="E13" s="189"/>
      <c r="F13" s="189" t="s">
        <v>607</v>
      </c>
      <c r="G13" s="189"/>
      <c r="H13" s="189" t="s">
        <v>609</v>
      </c>
      <c r="I13" s="114" t="s">
        <v>464</v>
      </c>
      <c r="J13" s="114" t="s">
        <v>333</v>
      </c>
    </row>
    <row r="14" spans="1:17" s="7" customFormat="1" ht="54.75" customHeight="1" x14ac:dyDescent="0.2">
      <c r="A14" s="90"/>
      <c r="B14" s="188" t="s">
        <v>471</v>
      </c>
      <c r="C14" s="294"/>
      <c r="D14" s="189" t="s">
        <v>12</v>
      </c>
      <c r="E14" s="189" t="s">
        <v>742</v>
      </c>
      <c r="F14" s="189" t="s">
        <v>12</v>
      </c>
      <c r="G14" s="189" t="s">
        <v>742</v>
      </c>
      <c r="H14" s="189" t="s">
        <v>12</v>
      </c>
      <c r="I14" s="114" t="s">
        <v>12</v>
      </c>
      <c r="J14" s="114" t="s">
        <v>334</v>
      </c>
    </row>
    <row r="15" spans="1:17" s="1" customFormat="1" ht="86.25" customHeight="1" x14ac:dyDescent="0.2">
      <c r="A15" s="286" t="s">
        <v>18</v>
      </c>
      <c r="B15" s="192" t="s">
        <v>576</v>
      </c>
      <c r="C15" s="293" t="s">
        <v>531</v>
      </c>
      <c r="D15" s="189" t="s">
        <v>699</v>
      </c>
      <c r="E15" s="189" t="s">
        <v>672</v>
      </c>
      <c r="F15" s="189" t="s">
        <v>641</v>
      </c>
      <c r="G15" s="189" t="s">
        <v>713</v>
      </c>
      <c r="H15" s="189" t="s">
        <v>395</v>
      </c>
      <c r="I15" s="174" t="s">
        <v>754</v>
      </c>
      <c r="J15" s="94" t="s">
        <v>333</v>
      </c>
    </row>
    <row r="16" spans="1:17" s="1" customFormat="1" ht="48" customHeight="1" x14ac:dyDescent="0.2">
      <c r="A16" s="287"/>
      <c r="B16" s="192" t="s">
        <v>470</v>
      </c>
      <c r="C16" s="294"/>
      <c r="D16" s="189" t="s">
        <v>12</v>
      </c>
      <c r="E16" s="189" t="s">
        <v>742</v>
      </c>
      <c r="F16" s="189" t="s">
        <v>12</v>
      </c>
      <c r="G16" s="189" t="s">
        <v>742</v>
      </c>
      <c r="H16" s="189" t="s">
        <v>12</v>
      </c>
      <c r="I16" s="94" t="s">
        <v>12</v>
      </c>
      <c r="J16" s="94" t="s">
        <v>334</v>
      </c>
    </row>
    <row r="17" spans="1:10" s="7" customFormat="1" ht="51.75" customHeight="1" x14ac:dyDescent="0.2">
      <c r="A17" s="286" t="s">
        <v>19</v>
      </c>
      <c r="B17" s="306" t="s">
        <v>577</v>
      </c>
      <c r="C17" s="293" t="s">
        <v>531</v>
      </c>
      <c r="D17" s="289" t="s">
        <v>646</v>
      </c>
      <c r="E17" s="289" t="s">
        <v>648</v>
      </c>
      <c r="F17" s="289" t="s">
        <v>713</v>
      </c>
      <c r="G17" s="289" t="s">
        <v>648</v>
      </c>
      <c r="H17" s="289" t="s">
        <v>396</v>
      </c>
      <c r="I17" s="288" t="s">
        <v>779</v>
      </c>
      <c r="J17" s="288" t="s">
        <v>333</v>
      </c>
    </row>
    <row r="18" spans="1:10" s="7" customFormat="1" ht="29.25" customHeight="1" x14ac:dyDescent="0.2">
      <c r="A18" s="287"/>
      <c r="B18" s="307"/>
      <c r="C18" s="294"/>
      <c r="D18" s="289"/>
      <c r="E18" s="289"/>
      <c r="F18" s="289"/>
      <c r="G18" s="289"/>
      <c r="H18" s="289"/>
      <c r="I18" s="288"/>
      <c r="J18" s="288"/>
    </row>
    <row r="19" spans="1:10" s="7" customFormat="1" ht="152.25" customHeight="1" x14ac:dyDescent="0.2">
      <c r="A19" s="174" t="s">
        <v>357</v>
      </c>
      <c r="B19" s="92" t="s">
        <v>745</v>
      </c>
      <c r="C19" s="144" t="s">
        <v>531</v>
      </c>
      <c r="D19" s="174" t="s">
        <v>633</v>
      </c>
      <c r="E19" s="145"/>
      <c r="F19" s="174" t="s">
        <v>633</v>
      </c>
      <c r="G19" s="145"/>
      <c r="H19" s="147" t="s">
        <v>610</v>
      </c>
      <c r="I19" s="187" t="s">
        <v>780</v>
      </c>
      <c r="J19" s="137" t="s">
        <v>333</v>
      </c>
    </row>
    <row r="20" spans="1:10" s="7" customFormat="1" ht="152.25" customHeight="1" x14ac:dyDescent="0.2">
      <c r="A20" s="174" t="s">
        <v>449</v>
      </c>
      <c r="B20" s="92" t="s">
        <v>746</v>
      </c>
      <c r="C20" s="176" t="s">
        <v>531</v>
      </c>
      <c r="D20" s="174" t="s">
        <v>633</v>
      </c>
      <c r="E20" s="174"/>
      <c r="F20" s="174" t="s">
        <v>633</v>
      </c>
      <c r="G20" s="174"/>
      <c r="H20" s="174" t="s">
        <v>610</v>
      </c>
      <c r="I20" s="187" t="s">
        <v>781</v>
      </c>
      <c r="J20" s="174" t="s">
        <v>333</v>
      </c>
    </row>
    <row r="21" spans="1:10" s="7" customFormat="1" ht="19.5" customHeight="1" x14ac:dyDescent="0.2">
      <c r="A21" s="290" t="s">
        <v>21</v>
      </c>
      <c r="B21" s="291"/>
      <c r="C21" s="291"/>
      <c r="D21" s="291"/>
      <c r="E21" s="291"/>
      <c r="F21" s="291"/>
      <c r="G21" s="291"/>
      <c r="H21" s="291"/>
      <c r="I21" s="291"/>
      <c r="J21" s="292"/>
    </row>
    <row r="22" spans="1:10" s="7" customFormat="1" ht="60" customHeight="1" x14ac:dyDescent="0.2">
      <c r="A22" s="114" t="s">
        <v>22</v>
      </c>
      <c r="B22" s="87" t="s">
        <v>557</v>
      </c>
      <c r="C22" s="131" t="s">
        <v>531</v>
      </c>
      <c r="D22" s="145" t="s">
        <v>607</v>
      </c>
      <c r="E22" s="145"/>
      <c r="F22" s="145" t="s">
        <v>607</v>
      </c>
      <c r="G22" s="145"/>
      <c r="H22" s="147" t="s">
        <v>611</v>
      </c>
      <c r="I22" s="174" t="s">
        <v>755</v>
      </c>
      <c r="J22" s="90" t="s">
        <v>333</v>
      </c>
    </row>
    <row r="23" spans="1:10" s="7" customFormat="1" ht="39" customHeight="1" x14ac:dyDescent="0.2">
      <c r="A23" s="94" t="s">
        <v>23</v>
      </c>
      <c r="B23" s="85" t="s">
        <v>558</v>
      </c>
      <c r="C23" s="131" t="s">
        <v>531</v>
      </c>
      <c r="D23" s="145" t="s">
        <v>607</v>
      </c>
      <c r="E23" s="145"/>
      <c r="F23" s="145" t="s">
        <v>607</v>
      </c>
      <c r="G23" s="145"/>
      <c r="H23" s="147" t="s">
        <v>612</v>
      </c>
      <c r="I23" s="286" t="s">
        <v>782</v>
      </c>
      <c r="J23" s="94" t="s">
        <v>333</v>
      </c>
    </row>
    <row r="24" spans="1:10" s="7" customFormat="1" ht="29.25" x14ac:dyDescent="0.2">
      <c r="A24" s="88" t="s">
        <v>24</v>
      </c>
      <c r="B24" s="85" t="s">
        <v>578</v>
      </c>
      <c r="C24" s="131" t="s">
        <v>531</v>
      </c>
      <c r="D24" s="137" t="s">
        <v>659</v>
      </c>
      <c r="E24" s="137" t="s">
        <v>648</v>
      </c>
      <c r="F24" s="128" t="s">
        <v>653</v>
      </c>
      <c r="G24" s="128" t="s">
        <v>648</v>
      </c>
      <c r="H24" s="84" t="s">
        <v>398</v>
      </c>
      <c r="I24" s="314"/>
      <c r="J24" s="163" t="s">
        <v>333</v>
      </c>
    </row>
    <row r="25" spans="1:10" s="7" customFormat="1" ht="29.25" x14ac:dyDescent="0.2">
      <c r="A25" s="88" t="s">
        <v>25</v>
      </c>
      <c r="B25" s="85" t="s">
        <v>579</v>
      </c>
      <c r="C25" s="131" t="s">
        <v>531</v>
      </c>
      <c r="D25" s="173" t="s">
        <v>659</v>
      </c>
      <c r="E25" s="173" t="s">
        <v>648</v>
      </c>
      <c r="F25" s="173" t="s">
        <v>653</v>
      </c>
      <c r="G25" s="173" t="s">
        <v>648</v>
      </c>
      <c r="H25" s="84" t="s">
        <v>400</v>
      </c>
      <c r="I25" s="314"/>
      <c r="J25" s="91" t="s">
        <v>333</v>
      </c>
    </row>
    <row r="26" spans="1:10" s="7" customFormat="1" ht="29.25" x14ac:dyDescent="0.2">
      <c r="A26" s="88" t="s">
        <v>26</v>
      </c>
      <c r="B26" s="85" t="s">
        <v>580</v>
      </c>
      <c r="C26" s="131" t="s">
        <v>531</v>
      </c>
      <c r="D26" s="173" t="s">
        <v>659</v>
      </c>
      <c r="E26" s="173" t="s">
        <v>648</v>
      </c>
      <c r="F26" s="128" t="s">
        <v>653</v>
      </c>
      <c r="G26" s="173" t="s">
        <v>653</v>
      </c>
      <c r="H26" s="84" t="s">
        <v>402</v>
      </c>
      <c r="I26" s="287"/>
      <c r="J26" s="91" t="s">
        <v>333</v>
      </c>
    </row>
    <row r="27" spans="1:10" s="1" customFormat="1" ht="68.25" customHeight="1" x14ac:dyDescent="0.2">
      <c r="A27" s="84" t="s">
        <v>27</v>
      </c>
      <c r="B27" s="87" t="s">
        <v>581</v>
      </c>
      <c r="C27" s="131" t="s">
        <v>531</v>
      </c>
      <c r="D27" s="173" t="s">
        <v>659</v>
      </c>
      <c r="E27" s="173" t="s">
        <v>648</v>
      </c>
      <c r="F27" s="173" t="s">
        <v>653</v>
      </c>
      <c r="G27" s="173" t="s">
        <v>648</v>
      </c>
      <c r="H27" s="84" t="s">
        <v>212</v>
      </c>
      <c r="I27" s="174" t="s">
        <v>756</v>
      </c>
      <c r="J27" s="88" t="s">
        <v>333</v>
      </c>
    </row>
    <row r="28" spans="1:10" s="1" customFormat="1" ht="54" customHeight="1" x14ac:dyDescent="0.2">
      <c r="A28" s="84" t="s">
        <v>28</v>
      </c>
      <c r="B28" s="87" t="s">
        <v>582</v>
      </c>
      <c r="C28" s="131" t="s">
        <v>531</v>
      </c>
      <c r="D28" s="173" t="s">
        <v>659</v>
      </c>
      <c r="E28" s="173" t="s">
        <v>648</v>
      </c>
      <c r="F28" s="128" t="s">
        <v>641</v>
      </c>
      <c r="G28" s="173" t="s">
        <v>648</v>
      </c>
      <c r="H28" s="84" t="s">
        <v>198</v>
      </c>
      <c r="I28" s="86" t="s">
        <v>757</v>
      </c>
      <c r="J28" s="130" t="s">
        <v>333</v>
      </c>
    </row>
    <row r="29" spans="1:10" s="8" customFormat="1" ht="53.25" customHeight="1" x14ac:dyDescent="0.2">
      <c r="A29" s="88" t="s">
        <v>29</v>
      </c>
      <c r="B29" s="87" t="s">
        <v>743</v>
      </c>
      <c r="C29" s="131" t="s">
        <v>531</v>
      </c>
      <c r="D29" s="173" t="s">
        <v>659</v>
      </c>
      <c r="E29" s="173" t="s">
        <v>648</v>
      </c>
      <c r="F29" s="173" t="s">
        <v>641</v>
      </c>
      <c r="G29" s="173" t="s">
        <v>648</v>
      </c>
      <c r="H29" s="86" t="s">
        <v>197</v>
      </c>
      <c r="I29" s="86" t="s">
        <v>758</v>
      </c>
      <c r="J29" s="88" t="s">
        <v>333</v>
      </c>
    </row>
    <row r="30" spans="1:10" s="1" customFormat="1" ht="78.75" customHeight="1" x14ac:dyDescent="0.2">
      <c r="A30" s="94" t="s">
        <v>82</v>
      </c>
      <c r="B30" s="87" t="s">
        <v>583</v>
      </c>
      <c r="C30" s="131" t="s">
        <v>531</v>
      </c>
      <c r="D30" s="137" t="s">
        <v>659</v>
      </c>
      <c r="E30" s="137" t="s">
        <v>648</v>
      </c>
      <c r="F30" s="128" t="s">
        <v>653</v>
      </c>
      <c r="G30" s="128" t="s">
        <v>672</v>
      </c>
      <c r="H30" s="94" t="s">
        <v>252</v>
      </c>
      <c r="I30" s="174" t="s">
        <v>658</v>
      </c>
      <c r="J30" s="94" t="s">
        <v>333</v>
      </c>
    </row>
    <row r="31" spans="1:10" s="1" customFormat="1" ht="48" customHeight="1" x14ac:dyDescent="0.2">
      <c r="A31" s="94" t="s">
        <v>240</v>
      </c>
      <c r="B31" s="87" t="s">
        <v>584</v>
      </c>
      <c r="C31" s="96" t="s">
        <v>79</v>
      </c>
      <c r="D31" s="137" t="s">
        <v>500</v>
      </c>
      <c r="E31" s="137" t="s">
        <v>463</v>
      </c>
      <c r="F31" s="128" t="s">
        <v>659</v>
      </c>
      <c r="G31" s="128" t="s">
        <v>648</v>
      </c>
      <c r="H31" s="94" t="s">
        <v>199</v>
      </c>
      <c r="I31" s="187" t="s">
        <v>784</v>
      </c>
      <c r="J31" s="94" t="s">
        <v>333</v>
      </c>
    </row>
    <row r="32" spans="1:10" s="1" customFormat="1" ht="48.75" x14ac:dyDescent="0.2">
      <c r="A32" s="84"/>
      <c r="B32" s="87" t="s">
        <v>802</v>
      </c>
      <c r="C32" s="76" t="s">
        <v>79</v>
      </c>
      <c r="D32" s="137" t="s">
        <v>12</v>
      </c>
      <c r="E32" s="189" t="s">
        <v>648</v>
      </c>
      <c r="F32" s="189" t="s">
        <v>12</v>
      </c>
      <c r="G32" s="189" t="s">
        <v>641</v>
      </c>
      <c r="H32" s="189" t="s">
        <v>12</v>
      </c>
      <c r="I32" s="84" t="s">
        <v>12</v>
      </c>
      <c r="J32" s="146" t="s">
        <v>421</v>
      </c>
    </row>
    <row r="33" spans="1:10" s="1" customFormat="1" ht="71.25" customHeight="1" x14ac:dyDescent="0.2">
      <c r="A33" s="84" t="s">
        <v>281</v>
      </c>
      <c r="B33" s="87" t="s">
        <v>585</v>
      </c>
      <c r="C33" s="131" t="s">
        <v>531</v>
      </c>
      <c r="D33" s="137" t="s">
        <v>650</v>
      </c>
      <c r="E33" s="137" t="s">
        <v>648</v>
      </c>
      <c r="F33" s="128" t="s">
        <v>653</v>
      </c>
      <c r="G33" s="128" t="s">
        <v>648</v>
      </c>
      <c r="H33" s="94" t="s">
        <v>212</v>
      </c>
      <c r="I33" s="174" t="s">
        <v>759</v>
      </c>
      <c r="J33" s="88" t="s">
        <v>333</v>
      </c>
    </row>
    <row r="34" spans="1:10" s="1" customFormat="1" ht="73.5" customHeight="1" x14ac:dyDescent="0.2">
      <c r="A34" s="94" t="s">
        <v>372</v>
      </c>
      <c r="B34" s="87" t="s">
        <v>586</v>
      </c>
      <c r="C34" s="131" t="s">
        <v>531</v>
      </c>
      <c r="D34" s="173" t="s">
        <v>650</v>
      </c>
      <c r="E34" s="173" t="s">
        <v>648</v>
      </c>
      <c r="F34" s="173" t="s">
        <v>653</v>
      </c>
      <c r="G34" s="173" t="s">
        <v>648</v>
      </c>
      <c r="H34" s="94" t="s">
        <v>212</v>
      </c>
      <c r="I34" s="174" t="s">
        <v>760</v>
      </c>
      <c r="J34" s="91" t="s">
        <v>333</v>
      </c>
    </row>
    <row r="35" spans="1:10" s="1" customFormat="1" ht="90" customHeight="1" x14ac:dyDescent="0.2">
      <c r="A35" s="84" t="s">
        <v>374</v>
      </c>
      <c r="B35" s="87" t="s">
        <v>587</v>
      </c>
      <c r="C35" s="131" t="s">
        <v>531</v>
      </c>
      <c r="D35" s="137" t="s">
        <v>211</v>
      </c>
      <c r="E35" s="137" t="s">
        <v>211</v>
      </c>
      <c r="F35" s="128" t="s">
        <v>648</v>
      </c>
      <c r="G35" s="173" t="s">
        <v>648</v>
      </c>
      <c r="H35" s="88" t="s">
        <v>335</v>
      </c>
      <c r="I35" s="174" t="s">
        <v>761</v>
      </c>
      <c r="J35" s="88" t="s">
        <v>334</v>
      </c>
    </row>
    <row r="36" spans="1:10" s="1" customFormat="1" ht="54" customHeight="1" x14ac:dyDescent="0.2">
      <c r="A36" s="141" t="s">
        <v>32</v>
      </c>
      <c r="B36" s="87" t="s">
        <v>559</v>
      </c>
      <c r="C36" s="142" t="s">
        <v>67</v>
      </c>
      <c r="D36" s="145" t="s">
        <v>607</v>
      </c>
      <c r="E36" s="145"/>
      <c r="F36" s="145" t="s">
        <v>607</v>
      </c>
      <c r="G36" s="145"/>
      <c r="H36" s="147" t="s">
        <v>613</v>
      </c>
      <c r="I36" s="174" t="s">
        <v>762</v>
      </c>
      <c r="J36" s="141" t="s">
        <v>334</v>
      </c>
    </row>
    <row r="37" spans="1:10" s="1" customFormat="1" ht="78.75" customHeight="1" x14ac:dyDescent="0.2">
      <c r="A37" s="84" t="s">
        <v>172</v>
      </c>
      <c r="B37" s="87" t="s">
        <v>560</v>
      </c>
      <c r="C37" s="131" t="s">
        <v>531</v>
      </c>
      <c r="D37" s="145" t="s">
        <v>608</v>
      </c>
      <c r="E37" s="145"/>
      <c r="F37" s="145" t="s">
        <v>608</v>
      </c>
      <c r="G37" s="145"/>
      <c r="H37" s="147" t="s">
        <v>614</v>
      </c>
      <c r="I37" s="84" t="s">
        <v>465</v>
      </c>
      <c r="J37" s="88" t="s">
        <v>333</v>
      </c>
    </row>
    <row r="38" spans="1:10" s="1" customFormat="1" ht="76.5" customHeight="1" x14ac:dyDescent="0.2">
      <c r="A38" s="95" t="s">
        <v>502</v>
      </c>
      <c r="B38" s="87" t="s">
        <v>588</v>
      </c>
      <c r="C38" s="131" t="s">
        <v>531</v>
      </c>
      <c r="D38" s="137" t="s">
        <v>653</v>
      </c>
      <c r="E38" s="137" t="s">
        <v>648</v>
      </c>
      <c r="F38" s="173" t="s">
        <v>653</v>
      </c>
      <c r="G38" s="173" t="s">
        <v>648</v>
      </c>
      <c r="H38" s="128" t="s">
        <v>337</v>
      </c>
      <c r="I38" s="187" t="s">
        <v>783</v>
      </c>
      <c r="J38" s="128" t="s">
        <v>333</v>
      </c>
    </row>
    <row r="39" spans="1:10" s="1" customFormat="1" ht="76.5" customHeight="1" x14ac:dyDescent="0.2">
      <c r="A39" s="95" t="s">
        <v>504</v>
      </c>
      <c r="B39" s="87" t="s">
        <v>589</v>
      </c>
      <c r="C39" s="131" t="s">
        <v>531</v>
      </c>
      <c r="D39" s="173" t="s">
        <v>653</v>
      </c>
      <c r="E39" s="173" t="s">
        <v>648</v>
      </c>
      <c r="F39" s="173" t="s">
        <v>653</v>
      </c>
      <c r="G39" s="173" t="s">
        <v>648</v>
      </c>
      <c r="H39" s="128" t="s">
        <v>337</v>
      </c>
      <c r="I39" s="187" t="s">
        <v>786</v>
      </c>
      <c r="J39" s="128" t="s">
        <v>333</v>
      </c>
    </row>
    <row r="40" spans="1:10" s="1" customFormat="1" ht="76.5" customHeight="1" x14ac:dyDescent="0.2">
      <c r="A40" s="95" t="s">
        <v>506</v>
      </c>
      <c r="B40" s="87" t="s">
        <v>590</v>
      </c>
      <c r="C40" s="131" t="s">
        <v>531</v>
      </c>
      <c r="D40" s="173" t="s">
        <v>653</v>
      </c>
      <c r="E40" s="173" t="s">
        <v>648</v>
      </c>
      <c r="F40" s="173" t="s">
        <v>653</v>
      </c>
      <c r="G40" s="173" t="s">
        <v>648</v>
      </c>
      <c r="H40" s="128" t="s">
        <v>337</v>
      </c>
      <c r="I40" s="187" t="s">
        <v>785</v>
      </c>
      <c r="J40" s="128" t="s">
        <v>333</v>
      </c>
    </row>
    <row r="41" spans="1:10" s="1" customFormat="1" ht="19.5" customHeight="1" x14ac:dyDescent="0.2">
      <c r="A41" s="295" t="s">
        <v>33</v>
      </c>
      <c r="B41" s="295"/>
      <c r="C41" s="295"/>
      <c r="D41" s="295"/>
      <c r="E41" s="295"/>
      <c r="F41" s="295"/>
      <c r="G41" s="295"/>
      <c r="H41" s="295"/>
      <c r="I41" s="295"/>
      <c r="J41" s="295"/>
    </row>
    <row r="42" spans="1:10" s="1" customFormat="1" ht="125.25" customHeight="1" x14ac:dyDescent="0.2">
      <c r="A42" s="114" t="s">
        <v>34</v>
      </c>
      <c r="B42" s="85" t="s">
        <v>561</v>
      </c>
      <c r="C42" s="117" t="s">
        <v>408</v>
      </c>
      <c r="D42" s="145" t="s">
        <v>607</v>
      </c>
      <c r="E42" s="145"/>
      <c r="F42" s="145" t="s">
        <v>607</v>
      </c>
      <c r="G42" s="145"/>
      <c r="H42" s="147" t="s">
        <v>615</v>
      </c>
      <c r="I42" s="187" t="s">
        <v>787</v>
      </c>
      <c r="J42" s="114" t="s">
        <v>333</v>
      </c>
    </row>
    <row r="43" spans="1:10" s="1" customFormat="1" ht="111" customHeight="1" x14ac:dyDescent="0.2">
      <c r="A43" s="84" t="s">
        <v>35</v>
      </c>
      <c r="B43" s="87" t="s">
        <v>591</v>
      </c>
      <c r="C43" s="76" t="s">
        <v>408</v>
      </c>
      <c r="D43" s="137" t="s">
        <v>653</v>
      </c>
      <c r="E43" s="137" t="s">
        <v>648</v>
      </c>
      <c r="F43" s="128" t="s">
        <v>641</v>
      </c>
      <c r="G43" s="128" t="s">
        <v>648</v>
      </c>
      <c r="H43" s="84" t="s">
        <v>339</v>
      </c>
      <c r="I43" s="174" t="s">
        <v>763</v>
      </c>
      <c r="J43" s="88" t="s">
        <v>333</v>
      </c>
    </row>
    <row r="44" spans="1:10" s="1" customFormat="1" ht="90" customHeight="1" x14ac:dyDescent="0.2">
      <c r="A44" s="94" t="s">
        <v>289</v>
      </c>
      <c r="B44" s="87" t="s">
        <v>592</v>
      </c>
      <c r="C44" s="96" t="s">
        <v>408</v>
      </c>
      <c r="D44" s="137" t="s">
        <v>699</v>
      </c>
      <c r="E44" s="137" t="s">
        <v>648</v>
      </c>
      <c r="F44" s="128" t="s">
        <v>638</v>
      </c>
      <c r="G44" s="128" t="s">
        <v>648</v>
      </c>
      <c r="H44" s="128" t="s">
        <v>338</v>
      </c>
      <c r="I44" s="174" t="s">
        <v>764</v>
      </c>
      <c r="J44" s="94" t="s">
        <v>333</v>
      </c>
    </row>
    <row r="45" spans="1:10" s="8" customFormat="1" ht="107.25" x14ac:dyDescent="0.2">
      <c r="A45" s="84" t="s">
        <v>291</v>
      </c>
      <c r="B45" s="87" t="s">
        <v>593</v>
      </c>
      <c r="C45" s="89" t="s">
        <v>408</v>
      </c>
      <c r="D45" s="137" t="s">
        <v>699</v>
      </c>
      <c r="E45" s="137" t="s">
        <v>648</v>
      </c>
      <c r="F45" s="128" t="s">
        <v>672</v>
      </c>
      <c r="G45" s="128" t="s">
        <v>675</v>
      </c>
      <c r="H45" s="84" t="s">
        <v>340</v>
      </c>
      <c r="I45" s="174" t="s">
        <v>673</v>
      </c>
      <c r="J45" s="88" t="s">
        <v>333</v>
      </c>
    </row>
    <row r="46" spans="1:10" s="8" customFormat="1" ht="74.25" customHeight="1" x14ac:dyDescent="0.2">
      <c r="A46" s="128" t="s">
        <v>509</v>
      </c>
      <c r="B46" s="87" t="s">
        <v>594</v>
      </c>
      <c r="C46" s="129" t="s">
        <v>408</v>
      </c>
      <c r="D46" s="137" t="s">
        <v>699</v>
      </c>
      <c r="E46" s="137" t="s">
        <v>648</v>
      </c>
      <c r="F46" s="128" t="s">
        <v>742</v>
      </c>
      <c r="G46" s="128" t="s">
        <v>672</v>
      </c>
      <c r="H46" s="128" t="s">
        <v>338</v>
      </c>
      <c r="I46" s="141" t="s">
        <v>554</v>
      </c>
      <c r="J46" s="128" t="s">
        <v>333</v>
      </c>
    </row>
    <row r="47" spans="1:10" s="8" customFormat="1" ht="94.5" customHeight="1" x14ac:dyDescent="0.2">
      <c r="A47" s="94" t="s">
        <v>37</v>
      </c>
      <c r="B47" s="87" t="s">
        <v>562</v>
      </c>
      <c r="C47" s="96" t="s">
        <v>408</v>
      </c>
      <c r="D47" s="145" t="s">
        <v>607</v>
      </c>
      <c r="E47" s="145"/>
      <c r="F47" s="145" t="s">
        <v>607</v>
      </c>
      <c r="G47" s="145"/>
      <c r="H47" s="147" t="s">
        <v>616</v>
      </c>
      <c r="I47" s="102" t="s">
        <v>466</v>
      </c>
      <c r="J47" s="94" t="s">
        <v>333</v>
      </c>
    </row>
    <row r="48" spans="1:10" s="8" customFormat="1" ht="69" customHeight="1" x14ac:dyDescent="0.2">
      <c r="A48" s="114" t="s">
        <v>38</v>
      </c>
      <c r="B48" s="87" t="s">
        <v>595</v>
      </c>
      <c r="C48" s="115" t="s">
        <v>408</v>
      </c>
      <c r="D48" s="137" t="s">
        <v>638</v>
      </c>
      <c r="E48" s="137" t="s">
        <v>648</v>
      </c>
      <c r="F48" s="128" t="s">
        <v>675</v>
      </c>
      <c r="G48" s="128" t="s">
        <v>648</v>
      </c>
      <c r="H48" s="288" t="s">
        <v>341</v>
      </c>
      <c r="I48" s="174" t="s">
        <v>765</v>
      </c>
      <c r="J48" s="116" t="s">
        <v>333</v>
      </c>
    </row>
    <row r="49" spans="1:14" s="8" customFormat="1" ht="60.75" customHeight="1" x14ac:dyDescent="0.2">
      <c r="A49" s="114" t="s">
        <v>39</v>
      </c>
      <c r="B49" s="87" t="s">
        <v>596</v>
      </c>
      <c r="C49" s="117" t="s">
        <v>408</v>
      </c>
      <c r="D49" s="173" t="s">
        <v>638</v>
      </c>
      <c r="E49" s="173" t="s">
        <v>648</v>
      </c>
      <c r="F49" s="128" t="s">
        <v>646</v>
      </c>
      <c r="G49" s="137" t="s">
        <v>648</v>
      </c>
      <c r="H49" s="288"/>
      <c r="I49" s="174" t="s">
        <v>766</v>
      </c>
      <c r="J49" s="114" t="s">
        <v>333</v>
      </c>
    </row>
    <row r="50" spans="1:14" s="8" customFormat="1" ht="21.75" customHeight="1" x14ac:dyDescent="0.2">
      <c r="A50" s="295" t="s">
        <v>248</v>
      </c>
      <c r="B50" s="295"/>
      <c r="C50" s="295"/>
      <c r="D50" s="295"/>
      <c r="E50" s="295"/>
      <c r="F50" s="295"/>
      <c r="G50" s="295"/>
      <c r="H50" s="295"/>
      <c r="I50" s="295"/>
      <c r="J50" s="295"/>
      <c r="K50" s="298"/>
      <c r="L50" s="299"/>
      <c r="M50" s="299"/>
      <c r="N50" s="299"/>
    </row>
    <row r="51" spans="1:14" s="8" customFormat="1" ht="61.5" customHeight="1" x14ac:dyDescent="0.2">
      <c r="A51" s="94" t="s">
        <v>41</v>
      </c>
      <c r="B51" s="188" t="s">
        <v>563</v>
      </c>
      <c r="C51" s="293" t="s">
        <v>536</v>
      </c>
      <c r="D51" s="189" t="s">
        <v>607</v>
      </c>
      <c r="E51" s="189"/>
      <c r="F51" s="189" t="s">
        <v>607</v>
      </c>
      <c r="G51" s="189"/>
      <c r="H51" s="146" t="s">
        <v>617</v>
      </c>
      <c r="I51" s="91" t="s">
        <v>249</v>
      </c>
      <c r="J51" s="91" t="s">
        <v>333</v>
      </c>
    </row>
    <row r="52" spans="1:14" s="8" customFormat="1" ht="73.900000000000006" customHeight="1" x14ac:dyDescent="0.2">
      <c r="A52" s="94"/>
      <c r="B52" s="188" t="s">
        <v>744</v>
      </c>
      <c r="C52" s="294"/>
      <c r="D52" s="189" t="s">
        <v>12</v>
      </c>
      <c r="E52" s="189" t="s">
        <v>648</v>
      </c>
      <c r="F52" s="189" t="s">
        <v>12</v>
      </c>
      <c r="G52" s="189" t="s">
        <v>638</v>
      </c>
      <c r="H52" s="94" t="s">
        <v>12</v>
      </c>
      <c r="I52" s="94" t="s">
        <v>12</v>
      </c>
      <c r="J52" s="147" t="s">
        <v>717</v>
      </c>
    </row>
    <row r="53" spans="1:14" s="8" customFormat="1" ht="62.25" customHeight="1" x14ac:dyDescent="0.2">
      <c r="A53" s="141" t="s">
        <v>42</v>
      </c>
      <c r="B53" s="87" t="s">
        <v>597</v>
      </c>
      <c r="C53" s="142" t="s">
        <v>536</v>
      </c>
      <c r="D53" s="174" t="s">
        <v>650</v>
      </c>
      <c r="E53" s="174" t="s">
        <v>648</v>
      </c>
      <c r="F53" s="174" t="s">
        <v>650</v>
      </c>
      <c r="G53" s="174" t="s">
        <v>648</v>
      </c>
      <c r="H53" s="86" t="s">
        <v>255</v>
      </c>
      <c r="I53" s="86" t="s">
        <v>767</v>
      </c>
      <c r="J53" s="141" t="s">
        <v>333</v>
      </c>
    </row>
    <row r="54" spans="1:14" s="8" customFormat="1" ht="78.75" customHeight="1" x14ac:dyDescent="0.2">
      <c r="A54" s="84" t="s">
        <v>43</v>
      </c>
      <c r="B54" s="87" t="s">
        <v>598</v>
      </c>
      <c r="C54" s="89" t="s">
        <v>422</v>
      </c>
      <c r="D54" s="174" t="s">
        <v>650</v>
      </c>
      <c r="E54" s="174" t="s">
        <v>648</v>
      </c>
      <c r="F54" s="174" t="s">
        <v>641</v>
      </c>
      <c r="G54" s="174" t="s">
        <v>648</v>
      </c>
      <c r="H54" s="84" t="s">
        <v>256</v>
      </c>
      <c r="I54" s="86" t="s">
        <v>768</v>
      </c>
      <c r="J54" s="88" t="s">
        <v>333</v>
      </c>
    </row>
    <row r="55" spans="1:14" s="8" customFormat="1" ht="102.75" customHeight="1" x14ac:dyDescent="0.2">
      <c r="A55" s="84" t="s">
        <v>428</v>
      </c>
      <c r="B55" s="87" t="s">
        <v>564</v>
      </c>
      <c r="C55" s="131" t="s">
        <v>536</v>
      </c>
      <c r="D55" s="145" t="s">
        <v>441</v>
      </c>
      <c r="E55" s="145"/>
      <c r="F55" s="145" t="s">
        <v>441</v>
      </c>
      <c r="G55" s="145"/>
      <c r="H55" s="147" t="s">
        <v>618</v>
      </c>
      <c r="I55" s="86" t="s">
        <v>769</v>
      </c>
      <c r="J55" s="137" t="s">
        <v>333</v>
      </c>
    </row>
    <row r="56" spans="1:14" s="21" customFormat="1" ht="17.25" customHeight="1" x14ac:dyDescent="0.2">
      <c r="A56" s="296" t="s">
        <v>51</v>
      </c>
      <c r="B56" s="297"/>
      <c r="C56" s="297"/>
      <c r="D56" s="297"/>
      <c r="E56" s="297"/>
      <c r="F56" s="297"/>
      <c r="G56" s="297"/>
      <c r="H56" s="297"/>
      <c r="I56" s="297"/>
      <c r="J56" s="297"/>
      <c r="K56" s="8"/>
      <c r="L56" s="8"/>
    </row>
    <row r="57" spans="1:14" s="8" customFormat="1" ht="61.5" customHeight="1" x14ac:dyDescent="0.2">
      <c r="A57" s="140" t="s">
        <v>537</v>
      </c>
      <c r="B57" s="87" t="s">
        <v>565</v>
      </c>
      <c r="C57" s="175" t="s">
        <v>747</v>
      </c>
      <c r="D57" s="145" t="s">
        <v>491</v>
      </c>
      <c r="E57" s="145"/>
      <c r="F57" s="145" t="s">
        <v>491</v>
      </c>
      <c r="G57" s="145"/>
      <c r="H57" s="147" t="s">
        <v>619</v>
      </c>
      <c r="I57" s="286" t="s">
        <v>770</v>
      </c>
      <c r="J57" s="286" t="s">
        <v>334</v>
      </c>
    </row>
    <row r="58" spans="1:14" s="8" customFormat="1" ht="66" customHeight="1" x14ac:dyDescent="0.2">
      <c r="A58" s="141" t="s">
        <v>518</v>
      </c>
      <c r="B58" s="87" t="s">
        <v>599</v>
      </c>
      <c r="C58" s="175" t="s">
        <v>747</v>
      </c>
      <c r="D58" s="174" t="s">
        <v>672</v>
      </c>
      <c r="E58" s="174" t="s">
        <v>713</v>
      </c>
      <c r="F58" s="174" t="s">
        <v>672</v>
      </c>
      <c r="G58" s="174" t="s">
        <v>648</v>
      </c>
      <c r="H58" s="141" t="s">
        <v>538</v>
      </c>
      <c r="I58" s="287"/>
      <c r="J58" s="287"/>
    </row>
    <row r="59" spans="1:14" s="8" customFormat="1" ht="87.75" x14ac:dyDescent="0.2">
      <c r="A59" s="84"/>
      <c r="B59" s="188" t="s">
        <v>553</v>
      </c>
      <c r="C59" s="191"/>
      <c r="D59" s="189" t="s">
        <v>12</v>
      </c>
      <c r="E59" s="189" t="s">
        <v>742</v>
      </c>
      <c r="F59" s="189" t="s">
        <v>12</v>
      </c>
      <c r="G59" s="189" t="s">
        <v>672</v>
      </c>
      <c r="H59" s="84" t="s">
        <v>12</v>
      </c>
      <c r="I59" s="84" t="s">
        <v>12</v>
      </c>
      <c r="J59" s="174" t="s">
        <v>793</v>
      </c>
    </row>
    <row r="60" spans="1:14" s="8" customFormat="1" ht="24.75" customHeight="1" x14ac:dyDescent="0.2">
      <c r="A60" s="295" t="s">
        <v>243</v>
      </c>
      <c r="B60" s="295"/>
      <c r="C60" s="295"/>
      <c r="D60" s="295"/>
      <c r="E60" s="295"/>
      <c r="F60" s="295"/>
      <c r="G60" s="295"/>
      <c r="H60" s="295"/>
      <c r="I60" s="295"/>
      <c r="J60" s="295"/>
    </row>
    <row r="61" spans="1:14" s="8" customFormat="1" ht="81.75" customHeight="1" x14ac:dyDescent="0.2">
      <c r="A61" s="84" t="s">
        <v>55</v>
      </c>
      <c r="B61" s="85" t="s">
        <v>566</v>
      </c>
      <c r="C61" s="131" t="s">
        <v>541</v>
      </c>
      <c r="D61" s="145" t="s">
        <v>607</v>
      </c>
      <c r="E61" s="145"/>
      <c r="F61" s="145" t="s">
        <v>607</v>
      </c>
      <c r="G61" s="145"/>
      <c r="H61" s="147" t="s">
        <v>620</v>
      </c>
      <c r="I61" s="174" t="s">
        <v>771</v>
      </c>
      <c r="J61" s="84" t="s">
        <v>211</v>
      </c>
      <c r="K61" s="1"/>
      <c r="L61" s="1"/>
    </row>
    <row r="62" spans="1:14" s="1" customFormat="1" ht="79.5" customHeight="1" x14ac:dyDescent="0.2">
      <c r="A62" s="114" t="s">
        <v>57</v>
      </c>
      <c r="B62" s="87" t="s">
        <v>600</v>
      </c>
      <c r="C62" s="117" t="s">
        <v>422</v>
      </c>
      <c r="D62" s="174" t="s">
        <v>650</v>
      </c>
      <c r="E62" s="174" t="s">
        <v>648</v>
      </c>
      <c r="F62" s="174" t="s">
        <v>648</v>
      </c>
      <c r="G62" s="174" t="s">
        <v>648</v>
      </c>
      <c r="H62" s="114" t="s">
        <v>342</v>
      </c>
      <c r="I62" s="174" t="s">
        <v>771</v>
      </c>
      <c r="J62" s="114" t="s">
        <v>333</v>
      </c>
    </row>
    <row r="63" spans="1:14" s="8" customFormat="1" ht="74.25" customHeight="1" x14ac:dyDescent="0.2">
      <c r="A63" s="84" t="s">
        <v>60</v>
      </c>
      <c r="B63" s="85" t="s">
        <v>567</v>
      </c>
      <c r="C63" s="131" t="s">
        <v>541</v>
      </c>
      <c r="D63" s="145" t="s">
        <v>607</v>
      </c>
      <c r="E63" s="145"/>
      <c r="F63" s="145" t="s">
        <v>607</v>
      </c>
      <c r="G63" s="145"/>
      <c r="H63" s="84" t="s">
        <v>205</v>
      </c>
      <c r="I63" s="174" t="s">
        <v>772</v>
      </c>
      <c r="J63" s="84" t="s">
        <v>334</v>
      </c>
    </row>
    <row r="64" spans="1:14" s="8" customFormat="1" ht="105" customHeight="1" x14ac:dyDescent="0.2">
      <c r="A64" s="114" t="s">
        <v>62</v>
      </c>
      <c r="B64" s="87" t="s">
        <v>748</v>
      </c>
      <c r="C64" s="175" t="s">
        <v>749</v>
      </c>
      <c r="D64" s="103" t="s">
        <v>742</v>
      </c>
      <c r="E64" s="103" t="s">
        <v>648</v>
      </c>
      <c r="F64" s="103" t="s">
        <v>699</v>
      </c>
      <c r="G64" s="103" t="s">
        <v>699</v>
      </c>
      <c r="H64" s="314"/>
      <c r="I64" s="174" t="s">
        <v>700</v>
      </c>
      <c r="J64" s="114" t="s">
        <v>334</v>
      </c>
    </row>
    <row r="65" spans="1:10" s="8" customFormat="1" ht="62.25" customHeight="1" x14ac:dyDescent="0.2">
      <c r="A65" s="114" t="s">
        <v>64</v>
      </c>
      <c r="B65" s="87" t="s">
        <v>601</v>
      </c>
      <c r="C65" s="175" t="s">
        <v>749</v>
      </c>
      <c r="D65" s="174" t="s">
        <v>650</v>
      </c>
      <c r="E65" s="174" t="s">
        <v>648</v>
      </c>
      <c r="F65" s="174" t="s">
        <v>653</v>
      </c>
      <c r="G65" s="174" t="s">
        <v>653</v>
      </c>
      <c r="H65" s="287"/>
      <c r="I65" s="174" t="s">
        <v>701</v>
      </c>
      <c r="J65" s="114" t="s">
        <v>334</v>
      </c>
    </row>
    <row r="66" spans="1:10" s="8" customFormat="1" ht="57.75" customHeight="1" x14ac:dyDescent="0.2">
      <c r="A66" s="94" t="s">
        <v>65</v>
      </c>
      <c r="B66" s="188" t="s">
        <v>602</v>
      </c>
      <c r="C66" s="293" t="s">
        <v>750</v>
      </c>
      <c r="D66" s="189" t="s">
        <v>699</v>
      </c>
      <c r="E66" s="189" t="s">
        <v>672</v>
      </c>
      <c r="F66" s="189" t="s">
        <v>672</v>
      </c>
      <c r="G66" s="189" t="s">
        <v>672</v>
      </c>
      <c r="H66" s="286" t="s">
        <v>12</v>
      </c>
      <c r="I66" s="174" t="s">
        <v>773</v>
      </c>
      <c r="J66" s="94" t="s">
        <v>334</v>
      </c>
    </row>
    <row r="67" spans="1:10" s="8" customFormat="1" ht="60.75" customHeight="1" x14ac:dyDescent="0.2">
      <c r="A67" s="93"/>
      <c r="B67" s="188" t="s">
        <v>472</v>
      </c>
      <c r="C67" s="294"/>
      <c r="D67" s="42" t="s">
        <v>12</v>
      </c>
      <c r="E67" s="189" t="s">
        <v>672</v>
      </c>
      <c r="F67" s="42" t="s">
        <v>12</v>
      </c>
      <c r="G67" s="189" t="s">
        <v>672</v>
      </c>
      <c r="H67" s="287"/>
      <c r="I67" s="94" t="s">
        <v>12</v>
      </c>
      <c r="J67" s="94" t="s">
        <v>334</v>
      </c>
    </row>
    <row r="68" spans="1:10" s="8" customFormat="1" ht="79.5" customHeight="1" x14ac:dyDescent="0.2">
      <c r="A68" s="141" t="s">
        <v>381</v>
      </c>
      <c r="B68" s="87" t="s">
        <v>603</v>
      </c>
      <c r="C68" s="175" t="s">
        <v>751</v>
      </c>
      <c r="D68" s="174" t="s">
        <v>650</v>
      </c>
      <c r="E68" s="174" t="s">
        <v>648</v>
      </c>
      <c r="F68" s="174" t="s">
        <v>650</v>
      </c>
      <c r="G68" s="174" t="s">
        <v>648</v>
      </c>
      <c r="H68" s="141" t="s">
        <v>205</v>
      </c>
      <c r="I68" s="141" t="s">
        <v>467</v>
      </c>
      <c r="J68" s="141" t="s">
        <v>334</v>
      </c>
    </row>
    <row r="69" spans="1:10" s="8" customFormat="1" ht="20.25" customHeight="1" x14ac:dyDescent="0.2">
      <c r="A69" s="312" t="s">
        <v>68</v>
      </c>
      <c r="B69" s="313"/>
      <c r="C69" s="313"/>
      <c r="D69" s="313"/>
      <c r="E69" s="313"/>
      <c r="F69" s="313"/>
      <c r="G69" s="313"/>
      <c r="H69" s="313"/>
      <c r="I69" s="313"/>
      <c r="J69" s="313"/>
    </row>
    <row r="70" spans="1:10" s="8" customFormat="1" ht="89.25" customHeight="1" x14ac:dyDescent="0.2">
      <c r="A70" s="84" t="s">
        <v>69</v>
      </c>
      <c r="B70" s="85" t="s">
        <v>568</v>
      </c>
      <c r="C70" s="310" t="s">
        <v>343</v>
      </c>
      <c r="D70" s="145" t="s">
        <v>607</v>
      </c>
      <c r="E70" s="145"/>
      <c r="F70" s="145" t="s">
        <v>607</v>
      </c>
      <c r="G70" s="145"/>
      <c r="H70" s="86" t="s">
        <v>347</v>
      </c>
      <c r="I70" s="86" t="s">
        <v>788</v>
      </c>
      <c r="J70" s="84" t="s">
        <v>334</v>
      </c>
    </row>
    <row r="71" spans="1:10" s="8" customFormat="1" ht="87.75" customHeight="1" x14ac:dyDescent="0.2">
      <c r="A71" s="84"/>
      <c r="B71" s="85" t="s">
        <v>803</v>
      </c>
      <c r="C71" s="311"/>
      <c r="D71" s="84" t="s">
        <v>12</v>
      </c>
      <c r="E71" s="189" t="s">
        <v>650</v>
      </c>
      <c r="F71" s="189" t="s">
        <v>12</v>
      </c>
      <c r="G71" s="189" t="s">
        <v>646</v>
      </c>
      <c r="H71" s="190" t="s">
        <v>12</v>
      </c>
      <c r="I71" s="190" t="s">
        <v>12</v>
      </c>
      <c r="J71" s="189" t="s">
        <v>801</v>
      </c>
    </row>
    <row r="72" spans="1:10" s="8" customFormat="1" ht="91.5" customHeight="1" x14ac:dyDescent="0.2">
      <c r="A72" s="84"/>
      <c r="B72" s="85" t="s">
        <v>804</v>
      </c>
      <c r="C72" s="97" t="s">
        <v>343</v>
      </c>
      <c r="D72" s="84" t="s">
        <v>12</v>
      </c>
      <c r="E72" s="189" t="s">
        <v>646</v>
      </c>
      <c r="F72" s="189" t="s">
        <v>12</v>
      </c>
      <c r="G72" s="189" t="s">
        <v>646</v>
      </c>
      <c r="H72" s="190" t="s">
        <v>12</v>
      </c>
      <c r="I72" s="190" t="s">
        <v>12</v>
      </c>
      <c r="J72" s="189" t="s">
        <v>334</v>
      </c>
    </row>
    <row r="73" spans="1:10" s="8" customFormat="1" ht="90.75" customHeight="1" x14ac:dyDescent="0.2">
      <c r="A73" s="94"/>
      <c r="B73" s="85" t="s">
        <v>805</v>
      </c>
      <c r="C73" s="96" t="s">
        <v>343</v>
      </c>
      <c r="D73" s="94" t="s">
        <v>12</v>
      </c>
      <c r="E73" s="174" t="s">
        <v>672</v>
      </c>
      <c r="F73" s="94" t="s">
        <v>12</v>
      </c>
      <c r="G73" s="174" t="s">
        <v>672</v>
      </c>
      <c r="H73" s="86" t="s">
        <v>12</v>
      </c>
      <c r="I73" s="86" t="s">
        <v>12</v>
      </c>
      <c r="J73" s="187" t="s">
        <v>334</v>
      </c>
    </row>
    <row r="74" spans="1:10" s="8" customFormat="1" ht="88.5" customHeight="1" x14ac:dyDescent="0.2">
      <c r="A74" s="114"/>
      <c r="B74" s="85" t="s">
        <v>806</v>
      </c>
      <c r="C74" s="117" t="s">
        <v>343</v>
      </c>
      <c r="D74" s="114" t="s">
        <v>12</v>
      </c>
      <c r="E74" s="189" t="s">
        <v>648</v>
      </c>
      <c r="F74" s="189" t="s">
        <v>12</v>
      </c>
      <c r="G74" s="189" t="s">
        <v>648</v>
      </c>
      <c r="H74" s="86" t="s">
        <v>12</v>
      </c>
      <c r="I74" s="86" t="s">
        <v>12</v>
      </c>
      <c r="J74" s="114" t="s">
        <v>334</v>
      </c>
    </row>
    <row r="75" spans="1:10" s="8" customFormat="1" ht="81" customHeight="1" x14ac:dyDescent="0.2">
      <c r="A75" s="94" t="s">
        <v>70</v>
      </c>
      <c r="B75" s="85" t="s">
        <v>569</v>
      </c>
      <c r="C75" s="96" t="s">
        <v>343</v>
      </c>
      <c r="D75" s="94" t="s">
        <v>607</v>
      </c>
      <c r="E75" s="94"/>
      <c r="F75" s="94" t="s">
        <v>607</v>
      </c>
      <c r="G75" s="101"/>
      <c r="H75" s="94" t="s">
        <v>621</v>
      </c>
      <c r="I75" s="102" t="s">
        <v>469</v>
      </c>
      <c r="J75" s="94" t="s">
        <v>334</v>
      </c>
    </row>
    <row r="76" spans="1:10" s="8" customFormat="1" ht="99.75" customHeight="1" x14ac:dyDescent="0.2">
      <c r="A76" s="141" t="s">
        <v>71</v>
      </c>
      <c r="B76" s="87" t="s">
        <v>604</v>
      </c>
      <c r="C76" s="142" t="s">
        <v>343</v>
      </c>
      <c r="D76" s="174" t="s">
        <v>641</v>
      </c>
      <c r="E76" s="174" t="s">
        <v>648</v>
      </c>
      <c r="F76" s="174" t="s">
        <v>742</v>
      </c>
      <c r="G76" s="174" t="s">
        <v>742</v>
      </c>
      <c r="H76" s="147" t="s">
        <v>207</v>
      </c>
      <c r="I76" s="141" t="s">
        <v>529</v>
      </c>
      <c r="J76" s="141" t="s">
        <v>334</v>
      </c>
    </row>
    <row r="77" spans="1:10" s="8" customFormat="1" ht="99.75" customHeight="1" x14ac:dyDescent="0.2">
      <c r="A77" s="141"/>
      <c r="B77" s="188" t="s">
        <v>789</v>
      </c>
      <c r="C77" s="139" t="s">
        <v>343</v>
      </c>
      <c r="D77" s="141" t="s">
        <v>12</v>
      </c>
      <c r="E77" s="174" t="s">
        <v>648</v>
      </c>
      <c r="F77" s="141" t="s">
        <v>12</v>
      </c>
      <c r="G77" s="187" t="s">
        <v>713</v>
      </c>
      <c r="H77" s="86" t="s">
        <v>12</v>
      </c>
      <c r="I77" s="86" t="s">
        <v>12</v>
      </c>
      <c r="J77" s="147" t="s">
        <v>790</v>
      </c>
    </row>
    <row r="78" spans="1:10" s="8" customFormat="1" ht="80.25" customHeight="1" x14ac:dyDescent="0.2">
      <c r="A78" s="114" t="s">
        <v>72</v>
      </c>
      <c r="B78" s="85" t="s">
        <v>570</v>
      </c>
      <c r="C78" s="117" t="s">
        <v>343</v>
      </c>
      <c r="D78" s="145" t="s">
        <v>607</v>
      </c>
      <c r="E78" s="145"/>
      <c r="F78" s="145" t="s">
        <v>607</v>
      </c>
      <c r="G78" s="145"/>
      <c r="H78" s="128" t="s">
        <v>208</v>
      </c>
      <c r="I78" s="187" t="s">
        <v>791</v>
      </c>
      <c r="J78" s="187" t="s">
        <v>334</v>
      </c>
    </row>
    <row r="79" spans="1:10" s="8" customFormat="1" ht="54" customHeight="1" x14ac:dyDescent="0.2">
      <c r="A79" s="84" t="s">
        <v>73</v>
      </c>
      <c r="B79" s="85" t="s">
        <v>571</v>
      </c>
      <c r="C79" s="89" t="s">
        <v>343</v>
      </c>
      <c r="D79" s="145" t="s">
        <v>607</v>
      </c>
      <c r="E79" s="145"/>
      <c r="F79" s="145" t="s">
        <v>607</v>
      </c>
      <c r="G79" s="145"/>
      <c r="H79" s="84" t="s">
        <v>346</v>
      </c>
      <c r="I79" s="84" t="s">
        <v>346</v>
      </c>
      <c r="J79" s="84" t="s">
        <v>334</v>
      </c>
    </row>
    <row r="80" spans="1:10" s="8" customFormat="1" ht="22.5" customHeight="1" x14ac:dyDescent="0.2">
      <c r="A80" s="309" t="s">
        <v>74</v>
      </c>
      <c r="B80" s="309"/>
      <c r="C80" s="309"/>
      <c r="D80" s="309"/>
      <c r="E80" s="309"/>
      <c r="F80" s="309"/>
      <c r="G80" s="309"/>
      <c r="H80" s="309"/>
      <c r="I80" s="309"/>
      <c r="J80" s="309"/>
    </row>
    <row r="81" spans="1:12" s="8" customFormat="1" ht="99.75" customHeight="1" x14ac:dyDescent="0.2">
      <c r="A81" s="84" t="s">
        <v>75</v>
      </c>
      <c r="B81" s="85" t="s">
        <v>572</v>
      </c>
      <c r="C81" s="129" t="s">
        <v>542</v>
      </c>
      <c r="D81" s="145" t="s">
        <v>607</v>
      </c>
      <c r="E81" s="145"/>
      <c r="F81" s="145" t="s">
        <v>607</v>
      </c>
      <c r="G81" s="145"/>
      <c r="H81" s="98" t="s">
        <v>344</v>
      </c>
      <c r="I81" s="89" t="s">
        <v>219</v>
      </c>
      <c r="J81" s="84" t="s">
        <v>334</v>
      </c>
    </row>
    <row r="82" spans="1:12" s="8" customFormat="1" ht="72" customHeight="1" x14ac:dyDescent="0.2">
      <c r="A82" s="99"/>
      <c r="B82" s="188" t="s">
        <v>752</v>
      </c>
      <c r="C82" s="131" t="s">
        <v>543</v>
      </c>
      <c r="D82" s="96" t="s">
        <v>12</v>
      </c>
      <c r="E82" s="174" t="s">
        <v>650</v>
      </c>
      <c r="F82" s="94" t="s">
        <v>12</v>
      </c>
      <c r="G82" s="174" t="s">
        <v>463</v>
      </c>
      <c r="H82" s="94" t="s">
        <v>12</v>
      </c>
      <c r="I82" s="94" t="s">
        <v>12</v>
      </c>
      <c r="J82" s="147" t="s">
        <v>792</v>
      </c>
      <c r="K82" s="1"/>
      <c r="L82" s="1"/>
    </row>
    <row r="83" spans="1:12" s="1" customFormat="1" ht="107.25" customHeight="1" x14ac:dyDescent="0.2">
      <c r="A83" s="114" t="s">
        <v>76</v>
      </c>
      <c r="B83" s="87" t="s">
        <v>605</v>
      </c>
      <c r="C83" s="131" t="s">
        <v>542</v>
      </c>
      <c r="D83" s="174" t="s">
        <v>659</v>
      </c>
      <c r="E83" s="174" t="s">
        <v>648</v>
      </c>
      <c r="F83" s="174" t="s">
        <v>659</v>
      </c>
      <c r="G83" s="174" t="s">
        <v>648</v>
      </c>
      <c r="H83" s="310" t="s">
        <v>345</v>
      </c>
      <c r="I83" s="114" t="s">
        <v>210</v>
      </c>
      <c r="J83" s="114" t="s">
        <v>334</v>
      </c>
    </row>
    <row r="84" spans="1:12" s="1" customFormat="1" ht="93.75" customHeight="1" x14ac:dyDescent="0.2">
      <c r="A84" s="114" t="s">
        <v>77</v>
      </c>
      <c r="B84" s="87" t="s">
        <v>606</v>
      </c>
      <c r="C84" s="131" t="s">
        <v>542</v>
      </c>
      <c r="D84" s="174" t="s">
        <v>653</v>
      </c>
      <c r="E84" s="174" t="s">
        <v>648</v>
      </c>
      <c r="F84" s="174" t="s">
        <v>659</v>
      </c>
      <c r="G84" s="174" t="s">
        <v>648</v>
      </c>
      <c r="H84" s="311"/>
      <c r="I84" s="174" t="s">
        <v>345</v>
      </c>
      <c r="J84" s="114" t="s">
        <v>334</v>
      </c>
      <c r="K84" s="2"/>
      <c r="L84" s="2"/>
    </row>
    <row r="85" spans="1:12" s="1" customFormat="1" ht="110.25" customHeight="1" x14ac:dyDescent="0.2">
      <c r="A85" s="84" t="s">
        <v>318</v>
      </c>
      <c r="B85" s="87" t="s">
        <v>573</v>
      </c>
      <c r="C85" s="131" t="s">
        <v>542</v>
      </c>
      <c r="D85" s="145" t="s">
        <v>608</v>
      </c>
      <c r="E85" s="145"/>
      <c r="F85" s="145" t="s">
        <v>608</v>
      </c>
      <c r="G85" s="145"/>
      <c r="H85" s="147" t="s">
        <v>622</v>
      </c>
      <c r="I85" s="84" t="s">
        <v>468</v>
      </c>
      <c r="J85" s="84" t="s">
        <v>334</v>
      </c>
      <c r="K85" s="2"/>
      <c r="L85" s="2"/>
    </row>
    <row r="587" spans="10:10" x14ac:dyDescent="0.2">
      <c r="J587" s="27"/>
    </row>
    <row r="588" spans="10:10" x14ac:dyDescent="0.2">
      <c r="J588" s="27"/>
    </row>
    <row r="589" spans="10:10" x14ac:dyDescent="0.2">
      <c r="J589" s="27"/>
    </row>
    <row r="590" spans="10:10" x14ac:dyDescent="0.2">
      <c r="J590" s="27"/>
    </row>
    <row r="591" spans="10:10" x14ac:dyDescent="0.2">
      <c r="J591" s="27"/>
    </row>
    <row r="592" spans="10:10" x14ac:dyDescent="0.2">
      <c r="J592" s="27"/>
    </row>
    <row r="593" spans="10:10" x14ac:dyDescent="0.2">
      <c r="J593" s="27"/>
    </row>
  </sheetData>
  <mergeCells count="43">
    <mergeCell ref="A6:A7"/>
    <mergeCell ref="B6:B7"/>
    <mergeCell ref="C6:C7"/>
    <mergeCell ref="C13:C14"/>
    <mergeCell ref="I23:I26"/>
    <mergeCell ref="A80:J80"/>
    <mergeCell ref="H83:H84"/>
    <mergeCell ref="C70:C71"/>
    <mergeCell ref="A69:J69"/>
    <mergeCell ref="H64:H65"/>
    <mergeCell ref="C66:C67"/>
    <mergeCell ref="H66:H67"/>
    <mergeCell ref="K50:N50"/>
    <mergeCell ref="C51:C52"/>
    <mergeCell ref="A60:J60"/>
    <mergeCell ref="A2:J2"/>
    <mergeCell ref="A3:J3"/>
    <mergeCell ref="A4:J4"/>
    <mergeCell ref="A9:J9"/>
    <mergeCell ref="D6:E6"/>
    <mergeCell ref="H6:I6"/>
    <mergeCell ref="F6:G6"/>
    <mergeCell ref="J6:J7"/>
    <mergeCell ref="A15:A16"/>
    <mergeCell ref="C15:C16"/>
    <mergeCell ref="A17:A18"/>
    <mergeCell ref="B17:B18"/>
    <mergeCell ref="L6:Q8"/>
    <mergeCell ref="I57:I58"/>
    <mergeCell ref="J57:J58"/>
    <mergeCell ref="J17:J18"/>
    <mergeCell ref="D17:D18"/>
    <mergeCell ref="E17:E18"/>
    <mergeCell ref="F17:F18"/>
    <mergeCell ref="G17:G18"/>
    <mergeCell ref="H17:H18"/>
    <mergeCell ref="A21:J21"/>
    <mergeCell ref="C17:C18"/>
    <mergeCell ref="A41:J41"/>
    <mergeCell ref="A56:J56"/>
    <mergeCell ref="I17:I18"/>
    <mergeCell ref="H48:H49"/>
    <mergeCell ref="A50:J50"/>
  </mergeCells>
  <pageMargins left="0.35433070866141736" right="0.31496062992125984" top="0.31" bottom="0.39370078740157483" header="0.19685039370078741" footer="0.19685039370078741"/>
  <pageSetup paperSize="9" scale="78" fitToHeight="0" orientation="landscape" r:id="rId1"/>
  <headerFooter alignWithMargins="0"/>
  <rowBreaks count="7" manualBreakCount="7">
    <brk id="16" max="9" man="1"/>
    <brk id="27" max="9" man="1"/>
    <brk id="37" max="9" man="1"/>
    <brk id="45" max="9" man="1"/>
    <brk id="55" max="9" man="1"/>
    <brk id="65" max="9" man="1"/>
    <brk id="74"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96"/>
  <sheetViews>
    <sheetView view="pageBreakPreview" zoomScale="90" zoomScaleSheetLayoutView="90" workbookViewId="0">
      <selection activeCell="A3" sqref="A3:G3"/>
    </sheetView>
  </sheetViews>
  <sheetFormatPr defaultRowHeight="12.75" x14ac:dyDescent="0.2"/>
  <cols>
    <col min="1" max="1" width="4.85546875" style="2" customWidth="1"/>
    <col min="2" max="2" width="22" style="2" customWidth="1"/>
    <col min="3" max="3" width="65.7109375" style="2" customWidth="1"/>
    <col min="4" max="4" width="21.7109375" style="2" customWidth="1"/>
    <col min="5" max="5" width="10.140625" style="2" customWidth="1"/>
    <col min="6" max="6" width="11.5703125" style="2" customWidth="1"/>
    <col min="7" max="7" width="48" style="2" customWidth="1"/>
    <col min="8" max="256" width="9.140625" style="2"/>
    <col min="257" max="257" width="4.85546875" style="2" customWidth="1"/>
    <col min="258" max="258" width="22.140625" style="2" customWidth="1"/>
    <col min="259" max="259" width="68.42578125" style="2" customWidth="1"/>
    <col min="260" max="260" width="21.7109375" style="2" customWidth="1"/>
    <col min="261" max="261" width="19" style="2" customWidth="1"/>
    <col min="262" max="512" width="9.140625" style="2"/>
    <col min="513" max="513" width="4.85546875" style="2" customWidth="1"/>
    <col min="514" max="514" width="22.140625" style="2" customWidth="1"/>
    <col min="515" max="515" width="68.42578125" style="2" customWidth="1"/>
    <col min="516" max="516" width="21.7109375" style="2" customWidth="1"/>
    <col min="517" max="517" width="19" style="2" customWidth="1"/>
    <col min="518" max="768" width="9.140625" style="2"/>
    <col min="769" max="769" width="4.85546875" style="2" customWidth="1"/>
    <col min="770" max="770" width="22.140625" style="2" customWidth="1"/>
    <col min="771" max="771" width="68.42578125" style="2" customWidth="1"/>
    <col min="772" max="772" width="21.7109375" style="2" customWidth="1"/>
    <col min="773" max="773" width="19" style="2" customWidth="1"/>
    <col min="774" max="1024" width="9.140625" style="2"/>
    <col min="1025" max="1025" width="4.85546875" style="2" customWidth="1"/>
    <col min="1026" max="1026" width="22.140625" style="2" customWidth="1"/>
    <col min="1027" max="1027" width="68.42578125" style="2" customWidth="1"/>
    <col min="1028" max="1028" width="21.7109375" style="2" customWidth="1"/>
    <col min="1029" max="1029" width="19" style="2" customWidth="1"/>
    <col min="1030" max="1280" width="9.140625" style="2"/>
    <col min="1281" max="1281" width="4.85546875" style="2" customWidth="1"/>
    <col min="1282" max="1282" width="22.140625" style="2" customWidth="1"/>
    <col min="1283" max="1283" width="68.42578125" style="2" customWidth="1"/>
    <col min="1284" max="1284" width="21.7109375" style="2" customWidth="1"/>
    <col min="1285" max="1285" width="19" style="2" customWidth="1"/>
    <col min="1286" max="1536" width="9.140625" style="2"/>
    <col min="1537" max="1537" width="4.85546875" style="2" customWidth="1"/>
    <col min="1538" max="1538" width="22.140625" style="2" customWidth="1"/>
    <col min="1539" max="1539" width="68.42578125" style="2" customWidth="1"/>
    <col min="1540" max="1540" width="21.7109375" style="2" customWidth="1"/>
    <col min="1541" max="1541" width="19" style="2" customWidth="1"/>
    <col min="1542" max="1792" width="9.140625" style="2"/>
    <col min="1793" max="1793" width="4.85546875" style="2" customWidth="1"/>
    <col min="1794" max="1794" width="22.140625" style="2" customWidth="1"/>
    <col min="1795" max="1795" width="68.42578125" style="2" customWidth="1"/>
    <col min="1796" max="1796" width="21.7109375" style="2" customWidth="1"/>
    <col min="1797" max="1797" width="19" style="2" customWidth="1"/>
    <col min="1798" max="2048" width="9.140625" style="2"/>
    <col min="2049" max="2049" width="4.85546875" style="2" customWidth="1"/>
    <col min="2050" max="2050" width="22.140625" style="2" customWidth="1"/>
    <col min="2051" max="2051" width="68.42578125" style="2" customWidth="1"/>
    <col min="2052" max="2052" width="21.7109375" style="2" customWidth="1"/>
    <col min="2053" max="2053" width="19" style="2" customWidth="1"/>
    <col min="2054" max="2304" width="9.140625" style="2"/>
    <col min="2305" max="2305" width="4.85546875" style="2" customWidth="1"/>
    <col min="2306" max="2306" width="22.140625" style="2" customWidth="1"/>
    <col min="2307" max="2307" width="68.42578125" style="2" customWidth="1"/>
    <col min="2308" max="2308" width="21.7109375" style="2" customWidth="1"/>
    <col min="2309" max="2309" width="19" style="2" customWidth="1"/>
    <col min="2310" max="2560" width="9.140625" style="2"/>
    <col min="2561" max="2561" width="4.85546875" style="2" customWidth="1"/>
    <col min="2562" max="2562" width="22.140625" style="2" customWidth="1"/>
    <col min="2563" max="2563" width="68.42578125" style="2" customWidth="1"/>
    <col min="2564" max="2564" width="21.7109375" style="2" customWidth="1"/>
    <col min="2565" max="2565" width="19" style="2" customWidth="1"/>
    <col min="2566" max="2816" width="9.140625" style="2"/>
    <col min="2817" max="2817" width="4.85546875" style="2" customWidth="1"/>
    <col min="2818" max="2818" width="22.140625" style="2" customWidth="1"/>
    <col min="2819" max="2819" width="68.42578125" style="2" customWidth="1"/>
    <col min="2820" max="2820" width="21.7109375" style="2" customWidth="1"/>
    <col min="2821" max="2821" width="19" style="2" customWidth="1"/>
    <col min="2822" max="3072" width="9.140625" style="2"/>
    <col min="3073" max="3073" width="4.85546875" style="2" customWidth="1"/>
    <col min="3074" max="3074" width="22.140625" style="2" customWidth="1"/>
    <col min="3075" max="3075" width="68.42578125" style="2" customWidth="1"/>
    <col min="3076" max="3076" width="21.7109375" style="2" customWidth="1"/>
    <col min="3077" max="3077" width="19" style="2" customWidth="1"/>
    <col min="3078" max="3328" width="9.140625" style="2"/>
    <col min="3329" max="3329" width="4.85546875" style="2" customWidth="1"/>
    <col min="3330" max="3330" width="22.140625" style="2" customWidth="1"/>
    <col min="3331" max="3331" width="68.42578125" style="2" customWidth="1"/>
    <col min="3332" max="3332" width="21.7109375" style="2" customWidth="1"/>
    <col min="3333" max="3333" width="19" style="2" customWidth="1"/>
    <col min="3334" max="3584" width="9.140625" style="2"/>
    <col min="3585" max="3585" width="4.85546875" style="2" customWidth="1"/>
    <col min="3586" max="3586" width="22.140625" style="2" customWidth="1"/>
    <col min="3587" max="3587" width="68.42578125" style="2" customWidth="1"/>
    <col min="3588" max="3588" width="21.7109375" style="2" customWidth="1"/>
    <col min="3589" max="3589" width="19" style="2" customWidth="1"/>
    <col min="3590" max="3840" width="9.140625" style="2"/>
    <col min="3841" max="3841" width="4.85546875" style="2" customWidth="1"/>
    <col min="3842" max="3842" width="22.140625" style="2" customWidth="1"/>
    <col min="3843" max="3843" width="68.42578125" style="2" customWidth="1"/>
    <col min="3844" max="3844" width="21.7109375" style="2" customWidth="1"/>
    <col min="3845" max="3845" width="19" style="2" customWidth="1"/>
    <col min="3846" max="4096" width="9.140625" style="2"/>
    <col min="4097" max="4097" width="4.85546875" style="2" customWidth="1"/>
    <col min="4098" max="4098" width="22.140625" style="2" customWidth="1"/>
    <col min="4099" max="4099" width="68.42578125" style="2" customWidth="1"/>
    <col min="4100" max="4100" width="21.7109375" style="2" customWidth="1"/>
    <col min="4101" max="4101" width="19" style="2" customWidth="1"/>
    <col min="4102" max="4352" width="9.140625" style="2"/>
    <col min="4353" max="4353" width="4.85546875" style="2" customWidth="1"/>
    <col min="4354" max="4354" width="22.140625" style="2" customWidth="1"/>
    <col min="4355" max="4355" width="68.42578125" style="2" customWidth="1"/>
    <col min="4356" max="4356" width="21.7109375" style="2" customWidth="1"/>
    <col min="4357" max="4357" width="19" style="2" customWidth="1"/>
    <col min="4358" max="4608" width="9.140625" style="2"/>
    <col min="4609" max="4609" width="4.85546875" style="2" customWidth="1"/>
    <col min="4610" max="4610" width="22.140625" style="2" customWidth="1"/>
    <col min="4611" max="4611" width="68.42578125" style="2" customWidth="1"/>
    <col min="4612" max="4612" width="21.7109375" style="2" customWidth="1"/>
    <col min="4613" max="4613" width="19" style="2" customWidth="1"/>
    <col min="4614" max="4864" width="9.140625" style="2"/>
    <col min="4865" max="4865" width="4.85546875" style="2" customWidth="1"/>
    <col min="4866" max="4866" width="22.140625" style="2" customWidth="1"/>
    <col min="4867" max="4867" width="68.42578125" style="2" customWidth="1"/>
    <col min="4868" max="4868" width="21.7109375" style="2" customWidth="1"/>
    <col min="4869" max="4869" width="19" style="2" customWidth="1"/>
    <col min="4870" max="5120" width="9.140625" style="2"/>
    <col min="5121" max="5121" width="4.85546875" style="2" customWidth="1"/>
    <col min="5122" max="5122" width="22.140625" style="2" customWidth="1"/>
    <col min="5123" max="5123" width="68.42578125" style="2" customWidth="1"/>
    <col min="5124" max="5124" width="21.7109375" style="2" customWidth="1"/>
    <col min="5125" max="5125" width="19" style="2" customWidth="1"/>
    <col min="5126" max="5376" width="9.140625" style="2"/>
    <col min="5377" max="5377" width="4.85546875" style="2" customWidth="1"/>
    <col min="5378" max="5378" width="22.140625" style="2" customWidth="1"/>
    <col min="5379" max="5379" width="68.42578125" style="2" customWidth="1"/>
    <col min="5380" max="5380" width="21.7109375" style="2" customWidth="1"/>
    <col min="5381" max="5381" width="19" style="2" customWidth="1"/>
    <col min="5382" max="5632" width="9.140625" style="2"/>
    <col min="5633" max="5633" width="4.85546875" style="2" customWidth="1"/>
    <col min="5634" max="5634" width="22.140625" style="2" customWidth="1"/>
    <col min="5635" max="5635" width="68.42578125" style="2" customWidth="1"/>
    <col min="5636" max="5636" width="21.7109375" style="2" customWidth="1"/>
    <col min="5637" max="5637" width="19" style="2" customWidth="1"/>
    <col min="5638" max="5888" width="9.140625" style="2"/>
    <col min="5889" max="5889" width="4.85546875" style="2" customWidth="1"/>
    <col min="5890" max="5890" width="22.140625" style="2" customWidth="1"/>
    <col min="5891" max="5891" width="68.42578125" style="2" customWidth="1"/>
    <col min="5892" max="5892" width="21.7109375" style="2" customWidth="1"/>
    <col min="5893" max="5893" width="19" style="2" customWidth="1"/>
    <col min="5894" max="6144" width="9.140625" style="2"/>
    <col min="6145" max="6145" width="4.85546875" style="2" customWidth="1"/>
    <col min="6146" max="6146" width="22.140625" style="2" customWidth="1"/>
    <col min="6147" max="6147" width="68.42578125" style="2" customWidth="1"/>
    <col min="6148" max="6148" width="21.7109375" style="2" customWidth="1"/>
    <col min="6149" max="6149" width="19" style="2" customWidth="1"/>
    <col min="6150" max="6400" width="9.140625" style="2"/>
    <col min="6401" max="6401" width="4.85546875" style="2" customWidth="1"/>
    <col min="6402" max="6402" width="22.140625" style="2" customWidth="1"/>
    <col min="6403" max="6403" width="68.42578125" style="2" customWidth="1"/>
    <col min="6404" max="6404" width="21.7109375" style="2" customWidth="1"/>
    <col min="6405" max="6405" width="19" style="2" customWidth="1"/>
    <col min="6406" max="6656" width="9.140625" style="2"/>
    <col min="6657" max="6657" width="4.85546875" style="2" customWidth="1"/>
    <col min="6658" max="6658" width="22.140625" style="2" customWidth="1"/>
    <col min="6659" max="6659" width="68.42578125" style="2" customWidth="1"/>
    <col min="6660" max="6660" width="21.7109375" style="2" customWidth="1"/>
    <col min="6661" max="6661" width="19" style="2" customWidth="1"/>
    <col min="6662" max="6912" width="9.140625" style="2"/>
    <col min="6913" max="6913" width="4.85546875" style="2" customWidth="1"/>
    <col min="6914" max="6914" width="22.140625" style="2" customWidth="1"/>
    <col min="6915" max="6915" width="68.42578125" style="2" customWidth="1"/>
    <col min="6916" max="6916" width="21.7109375" style="2" customWidth="1"/>
    <col min="6917" max="6917" width="19" style="2" customWidth="1"/>
    <col min="6918" max="7168" width="9.140625" style="2"/>
    <col min="7169" max="7169" width="4.85546875" style="2" customWidth="1"/>
    <col min="7170" max="7170" width="22.140625" style="2" customWidth="1"/>
    <col min="7171" max="7171" width="68.42578125" style="2" customWidth="1"/>
    <col min="7172" max="7172" width="21.7109375" style="2" customWidth="1"/>
    <col min="7173" max="7173" width="19" style="2" customWidth="1"/>
    <col min="7174" max="7424" width="9.140625" style="2"/>
    <col min="7425" max="7425" width="4.85546875" style="2" customWidth="1"/>
    <col min="7426" max="7426" width="22.140625" style="2" customWidth="1"/>
    <col min="7427" max="7427" width="68.42578125" style="2" customWidth="1"/>
    <col min="7428" max="7428" width="21.7109375" style="2" customWidth="1"/>
    <col min="7429" max="7429" width="19" style="2" customWidth="1"/>
    <col min="7430" max="7680" width="9.140625" style="2"/>
    <col min="7681" max="7681" width="4.85546875" style="2" customWidth="1"/>
    <col min="7682" max="7682" width="22.140625" style="2" customWidth="1"/>
    <col min="7683" max="7683" width="68.42578125" style="2" customWidth="1"/>
    <col min="7684" max="7684" width="21.7109375" style="2" customWidth="1"/>
    <col min="7685" max="7685" width="19" style="2" customWidth="1"/>
    <col min="7686" max="7936" width="9.140625" style="2"/>
    <col min="7937" max="7937" width="4.85546875" style="2" customWidth="1"/>
    <col min="7938" max="7938" width="22.140625" style="2" customWidth="1"/>
    <col min="7939" max="7939" width="68.42578125" style="2" customWidth="1"/>
    <col min="7940" max="7940" width="21.7109375" style="2" customWidth="1"/>
    <col min="7941" max="7941" width="19" style="2" customWidth="1"/>
    <col min="7942" max="8192" width="9.140625" style="2"/>
    <col min="8193" max="8193" width="4.85546875" style="2" customWidth="1"/>
    <col min="8194" max="8194" width="22.140625" style="2" customWidth="1"/>
    <col min="8195" max="8195" width="68.42578125" style="2" customWidth="1"/>
    <col min="8196" max="8196" width="21.7109375" style="2" customWidth="1"/>
    <col min="8197" max="8197" width="19" style="2" customWidth="1"/>
    <col min="8198" max="8448" width="9.140625" style="2"/>
    <col min="8449" max="8449" width="4.85546875" style="2" customWidth="1"/>
    <col min="8450" max="8450" width="22.140625" style="2" customWidth="1"/>
    <col min="8451" max="8451" width="68.42578125" style="2" customWidth="1"/>
    <col min="8452" max="8452" width="21.7109375" style="2" customWidth="1"/>
    <col min="8453" max="8453" width="19" style="2" customWidth="1"/>
    <col min="8454" max="8704" width="9.140625" style="2"/>
    <col min="8705" max="8705" width="4.85546875" style="2" customWidth="1"/>
    <col min="8706" max="8706" width="22.140625" style="2" customWidth="1"/>
    <col min="8707" max="8707" width="68.42578125" style="2" customWidth="1"/>
    <col min="8708" max="8708" width="21.7109375" style="2" customWidth="1"/>
    <col min="8709" max="8709" width="19" style="2" customWidth="1"/>
    <col min="8710" max="8960" width="9.140625" style="2"/>
    <col min="8961" max="8961" width="4.85546875" style="2" customWidth="1"/>
    <col min="8962" max="8962" width="22.140625" style="2" customWidth="1"/>
    <col min="8963" max="8963" width="68.42578125" style="2" customWidth="1"/>
    <col min="8964" max="8964" width="21.7109375" style="2" customWidth="1"/>
    <col min="8965" max="8965" width="19" style="2" customWidth="1"/>
    <col min="8966" max="9216" width="9.140625" style="2"/>
    <col min="9217" max="9217" width="4.85546875" style="2" customWidth="1"/>
    <col min="9218" max="9218" width="22.140625" style="2" customWidth="1"/>
    <col min="9219" max="9219" width="68.42578125" style="2" customWidth="1"/>
    <col min="9220" max="9220" width="21.7109375" style="2" customWidth="1"/>
    <col min="9221" max="9221" width="19" style="2" customWidth="1"/>
    <col min="9222" max="9472" width="9.140625" style="2"/>
    <col min="9473" max="9473" width="4.85546875" style="2" customWidth="1"/>
    <col min="9474" max="9474" width="22.140625" style="2" customWidth="1"/>
    <col min="9475" max="9475" width="68.42578125" style="2" customWidth="1"/>
    <col min="9476" max="9476" width="21.7109375" style="2" customWidth="1"/>
    <col min="9477" max="9477" width="19" style="2" customWidth="1"/>
    <col min="9478" max="9728" width="9.140625" style="2"/>
    <col min="9729" max="9729" width="4.85546875" style="2" customWidth="1"/>
    <col min="9730" max="9730" width="22.140625" style="2" customWidth="1"/>
    <col min="9731" max="9731" width="68.42578125" style="2" customWidth="1"/>
    <col min="9732" max="9732" width="21.7109375" style="2" customWidth="1"/>
    <col min="9733" max="9733" width="19" style="2" customWidth="1"/>
    <col min="9734" max="9984" width="9.140625" style="2"/>
    <col min="9985" max="9985" width="4.85546875" style="2" customWidth="1"/>
    <col min="9986" max="9986" width="22.140625" style="2" customWidth="1"/>
    <col min="9987" max="9987" width="68.42578125" style="2" customWidth="1"/>
    <col min="9988" max="9988" width="21.7109375" style="2" customWidth="1"/>
    <col min="9989" max="9989" width="19" style="2" customWidth="1"/>
    <col min="9990" max="10240" width="9.140625" style="2"/>
    <col min="10241" max="10241" width="4.85546875" style="2" customWidth="1"/>
    <col min="10242" max="10242" width="22.140625" style="2" customWidth="1"/>
    <col min="10243" max="10243" width="68.42578125" style="2" customWidth="1"/>
    <col min="10244" max="10244" width="21.7109375" style="2" customWidth="1"/>
    <col min="10245" max="10245" width="19" style="2" customWidth="1"/>
    <col min="10246" max="10496" width="9.140625" style="2"/>
    <col min="10497" max="10497" width="4.85546875" style="2" customWidth="1"/>
    <col min="10498" max="10498" width="22.140625" style="2" customWidth="1"/>
    <col min="10499" max="10499" width="68.42578125" style="2" customWidth="1"/>
    <col min="10500" max="10500" width="21.7109375" style="2" customWidth="1"/>
    <col min="10501" max="10501" width="19" style="2" customWidth="1"/>
    <col min="10502" max="10752" width="9.140625" style="2"/>
    <col min="10753" max="10753" width="4.85546875" style="2" customWidth="1"/>
    <col min="10754" max="10754" width="22.140625" style="2" customWidth="1"/>
    <col min="10755" max="10755" width="68.42578125" style="2" customWidth="1"/>
    <col min="10756" max="10756" width="21.7109375" style="2" customWidth="1"/>
    <col min="10757" max="10757" width="19" style="2" customWidth="1"/>
    <col min="10758" max="11008" width="9.140625" style="2"/>
    <col min="11009" max="11009" width="4.85546875" style="2" customWidth="1"/>
    <col min="11010" max="11010" width="22.140625" style="2" customWidth="1"/>
    <col min="11011" max="11011" width="68.42578125" style="2" customWidth="1"/>
    <col min="11012" max="11012" width="21.7109375" style="2" customWidth="1"/>
    <col min="11013" max="11013" width="19" style="2" customWidth="1"/>
    <col min="11014" max="11264" width="9.140625" style="2"/>
    <col min="11265" max="11265" width="4.85546875" style="2" customWidth="1"/>
    <col min="11266" max="11266" width="22.140625" style="2" customWidth="1"/>
    <col min="11267" max="11267" width="68.42578125" style="2" customWidth="1"/>
    <col min="11268" max="11268" width="21.7109375" style="2" customWidth="1"/>
    <col min="11269" max="11269" width="19" style="2" customWidth="1"/>
    <col min="11270" max="11520" width="9.140625" style="2"/>
    <col min="11521" max="11521" width="4.85546875" style="2" customWidth="1"/>
    <col min="11522" max="11522" width="22.140625" style="2" customWidth="1"/>
    <col min="11523" max="11523" width="68.42578125" style="2" customWidth="1"/>
    <col min="11524" max="11524" width="21.7109375" style="2" customWidth="1"/>
    <col min="11525" max="11525" width="19" style="2" customWidth="1"/>
    <col min="11526" max="11776" width="9.140625" style="2"/>
    <col min="11777" max="11777" width="4.85546875" style="2" customWidth="1"/>
    <col min="11778" max="11778" width="22.140625" style="2" customWidth="1"/>
    <col min="11779" max="11779" width="68.42578125" style="2" customWidth="1"/>
    <col min="11780" max="11780" width="21.7109375" style="2" customWidth="1"/>
    <col min="11781" max="11781" width="19" style="2" customWidth="1"/>
    <col min="11782" max="12032" width="9.140625" style="2"/>
    <col min="12033" max="12033" width="4.85546875" style="2" customWidth="1"/>
    <col min="12034" max="12034" width="22.140625" style="2" customWidth="1"/>
    <col min="12035" max="12035" width="68.42578125" style="2" customWidth="1"/>
    <col min="12036" max="12036" width="21.7109375" style="2" customWidth="1"/>
    <col min="12037" max="12037" width="19" style="2" customWidth="1"/>
    <col min="12038" max="12288" width="9.140625" style="2"/>
    <col min="12289" max="12289" width="4.85546875" style="2" customWidth="1"/>
    <col min="12290" max="12290" width="22.140625" style="2" customWidth="1"/>
    <col min="12291" max="12291" width="68.42578125" style="2" customWidth="1"/>
    <col min="12292" max="12292" width="21.7109375" style="2" customWidth="1"/>
    <col min="12293" max="12293" width="19" style="2" customWidth="1"/>
    <col min="12294" max="12544" width="9.140625" style="2"/>
    <col min="12545" max="12545" width="4.85546875" style="2" customWidth="1"/>
    <col min="12546" max="12546" width="22.140625" style="2" customWidth="1"/>
    <col min="12547" max="12547" width="68.42578125" style="2" customWidth="1"/>
    <col min="12548" max="12548" width="21.7109375" style="2" customWidth="1"/>
    <col min="12549" max="12549" width="19" style="2" customWidth="1"/>
    <col min="12550" max="12800" width="9.140625" style="2"/>
    <col min="12801" max="12801" width="4.85546875" style="2" customWidth="1"/>
    <col min="12802" max="12802" width="22.140625" style="2" customWidth="1"/>
    <col min="12803" max="12803" width="68.42578125" style="2" customWidth="1"/>
    <col min="12804" max="12804" width="21.7109375" style="2" customWidth="1"/>
    <col min="12805" max="12805" width="19" style="2" customWidth="1"/>
    <col min="12806" max="13056" width="9.140625" style="2"/>
    <col min="13057" max="13057" width="4.85546875" style="2" customWidth="1"/>
    <col min="13058" max="13058" width="22.140625" style="2" customWidth="1"/>
    <col min="13059" max="13059" width="68.42578125" style="2" customWidth="1"/>
    <col min="13060" max="13060" width="21.7109375" style="2" customWidth="1"/>
    <col min="13061" max="13061" width="19" style="2" customWidth="1"/>
    <col min="13062" max="13312" width="9.140625" style="2"/>
    <col min="13313" max="13313" width="4.85546875" style="2" customWidth="1"/>
    <col min="13314" max="13314" width="22.140625" style="2" customWidth="1"/>
    <col min="13315" max="13315" width="68.42578125" style="2" customWidth="1"/>
    <col min="13316" max="13316" width="21.7109375" style="2" customWidth="1"/>
    <col min="13317" max="13317" width="19" style="2" customWidth="1"/>
    <col min="13318" max="13568" width="9.140625" style="2"/>
    <col min="13569" max="13569" width="4.85546875" style="2" customWidth="1"/>
    <col min="13570" max="13570" width="22.140625" style="2" customWidth="1"/>
    <col min="13571" max="13571" width="68.42578125" style="2" customWidth="1"/>
    <col min="13572" max="13572" width="21.7109375" style="2" customWidth="1"/>
    <col min="13573" max="13573" width="19" style="2" customWidth="1"/>
    <col min="13574" max="13824" width="9.140625" style="2"/>
    <col min="13825" max="13825" width="4.85546875" style="2" customWidth="1"/>
    <col min="13826" max="13826" width="22.140625" style="2" customWidth="1"/>
    <col min="13827" max="13827" width="68.42578125" style="2" customWidth="1"/>
    <col min="13828" max="13828" width="21.7109375" style="2" customWidth="1"/>
    <col min="13829" max="13829" width="19" style="2" customWidth="1"/>
    <col min="13830" max="14080" width="9.140625" style="2"/>
    <col min="14081" max="14081" width="4.85546875" style="2" customWidth="1"/>
    <col min="14082" max="14082" width="22.140625" style="2" customWidth="1"/>
    <col min="14083" max="14083" width="68.42578125" style="2" customWidth="1"/>
    <col min="14084" max="14084" width="21.7109375" style="2" customWidth="1"/>
    <col min="14085" max="14085" width="19" style="2" customWidth="1"/>
    <col min="14086" max="14336" width="9.140625" style="2"/>
    <col min="14337" max="14337" width="4.85546875" style="2" customWidth="1"/>
    <col min="14338" max="14338" width="22.140625" style="2" customWidth="1"/>
    <col min="14339" max="14339" width="68.42578125" style="2" customWidth="1"/>
    <col min="14340" max="14340" width="21.7109375" style="2" customWidth="1"/>
    <col min="14341" max="14341" width="19" style="2" customWidth="1"/>
    <col min="14342" max="14592" width="9.140625" style="2"/>
    <col min="14593" max="14593" width="4.85546875" style="2" customWidth="1"/>
    <col min="14594" max="14594" width="22.140625" style="2" customWidth="1"/>
    <col min="14595" max="14595" width="68.42578125" style="2" customWidth="1"/>
    <col min="14596" max="14596" width="21.7109375" style="2" customWidth="1"/>
    <col min="14597" max="14597" width="19" style="2" customWidth="1"/>
    <col min="14598" max="14848" width="9.140625" style="2"/>
    <col min="14849" max="14849" width="4.85546875" style="2" customWidth="1"/>
    <col min="14850" max="14850" width="22.140625" style="2" customWidth="1"/>
    <col min="14851" max="14851" width="68.42578125" style="2" customWidth="1"/>
    <col min="14852" max="14852" width="21.7109375" style="2" customWidth="1"/>
    <col min="14853" max="14853" width="19" style="2" customWidth="1"/>
    <col min="14854" max="15104" width="9.140625" style="2"/>
    <col min="15105" max="15105" width="4.85546875" style="2" customWidth="1"/>
    <col min="15106" max="15106" width="22.140625" style="2" customWidth="1"/>
    <col min="15107" max="15107" width="68.42578125" style="2" customWidth="1"/>
    <col min="15108" max="15108" width="21.7109375" style="2" customWidth="1"/>
    <col min="15109" max="15109" width="19" style="2" customWidth="1"/>
    <col min="15110" max="15360" width="9.140625" style="2"/>
    <col min="15361" max="15361" width="4.85546875" style="2" customWidth="1"/>
    <col min="15362" max="15362" width="22.140625" style="2" customWidth="1"/>
    <col min="15363" max="15363" width="68.42578125" style="2" customWidth="1"/>
    <col min="15364" max="15364" width="21.7109375" style="2" customWidth="1"/>
    <col min="15365" max="15365" width="19" style="2" customWidth="1"/>
    <col min="15366" max="15616" width="9.140625" style="2"/>
    <col min="15617" max="15617" width="4.85546875" style="2" customWidth="1"/>
    <col min="15618" max="15618" width="22.140625" style="2" customWidth="1"/>
    <col min="15619" max="15619" width="68.42578125" style="2" customWidth="1"/>
    <col min="15620" max="15620" width="21.7109375" style="2" customWidth="1"/>
    <col min="15621" max="15621" width="19" style="2" customWidth="1"/>
    <col min="15622" max="15872" width="9.140625" style="2"/>
    <col min="15873" max="15873" width="4.85546875" style="2" customWidth="1"/>
    <col min="15874" max="15874" width="22.140625" style="2" customWidth="1"/>
    <col min="15875" max="15875" width="68.42578125" style="2" customWidth="1"/>
    <col min="15876" max="15876" width="21.7109375" style="2" customWidth="1"/>
    <col min="15877" max="15877" width="19" style="2" customWidth="1"/>
    <col min="15878" max="16128" width="9.140625" style="2"/>
    <col min="16129" max="16129" width="4.85546875" style="2" customWidth="1"/>
    <col min="16130" max="16130" width="22.140625" style="2" customWidth="1"/>
    <col min="16131" max="16131" width="68.42578125" style="2" customWidth="1"/>
    <col min="16132" max="16132" width="21.7109375" style="2" customWidth="1"/>
    <col min="16133" max="16133" width="19" style="2" customWidth="1"/>
    <col min="16134" max="16384" width="9.140625" style="2"/>
  </cols>
  <sheetData>
    <row r="1" spans="1:7" s="10" customFormat="1" ht="15" x14ac:dyDescent="0.25">
      <c r="G1" s="11" t="s">
        <v>224</v>
      </c>
    </row>
    <row r="2" spans="1:7" s="10" customFormat="1" ht="15" x14ac:dyDescent="0.25"/>
    <row r="3" spans="1:7" s="17" customFormat="1" ht="15.75" x14ac:dyDescent="0.25">
      <c r="A3" s="280" t="s">
        <v>147</v>
      </c>
      <c r="B3" s="280"/>
      <c r="C3" s="280"/>
      <c r="D3" s="280"/>
      <c r="E3" s="280"/>
      <c r="F3" s="280"/>
      <c r="G3" s="280"/>
    </row>
    <row r="4" spans="1:7" s="10" customFormat="1" ht="15" x14ac:dyDescent="0.25"/>
    <row r="5" spans="1:7" s="25" customFormat="1" ht="11.25" customHeight="1" x14ac:dyDescent="0.2">
      <c r="A5" s="318" t="s">
        <v>0</v>
      </c>
      <c r="B5" s="318" t="s">
        <v>148</v>
      </c>
      <c r="C5" s="318" t="s">
        <v>149</v>
      </c>
      <c r="D5" s="318" t="s">
        <v>130</v>
      </c>
      <c r="E5" s="319" t="s">
        <v>150</v>
      </c>
      <c r="F5" s="319"/>
      <c r="G5" s="320" t="s">
        <v>151</v>
      </c>
    </row>
    <row r="6" spans="1:7" s="12" customFormat="1" ht="15" x14ac:dyDescent="0.2">
      <c r="A6" s="318"/>
      <c r="B6" s="318"/>
      <c r="C6" s="318"/>
      <c r="D6" s="318"/>
      <c r="E6" s="18" t="s">
        <v>126</v>
      </c>
      <c r="F6" s="13" t="s">
        <v>127</v>
      </c>
      <c r="G6" s="321"/>
    </row>
    <row r="7" spans="1:7" s="12" customFormat="1" ht="15" customHeight="1" x14ac:dyDescent="0.2">
      <c r="A7" s="16">
        <v>1</v>
      </c>
      <c r="B7" s="16">
        <v>2</v>
      </c>
      <c r="C7" s="16">
        <v>3</v>
      </c>
      <c r="D7" s="16">
        <v>4</v>
      </c>
      <c r="E7" s="16">
        <v>5</v>
      </c>
      <c r="F7" s="16">
        <v>6</v>
      </c>
      <c r="G7" s="16">
        <v>7</v>
      </c>
    </row>
    <row r="8" spans="1:7" s="12" customFormat="1" ht="15" customHeight="1" x14ac:dyDescent="0.2">
      <c r="A8" s="315" t="s">
        <v>215</v>
      </c>
      <c r="B8" s="316"/>
      <c r="C8" s="316"/>
      <c r="D8" s="316"/>
      <c r="E8" s="316"/>
      <c r="F8" s="316"/>
      <c r="G8" s="317"/>
    </row>
    <row r="9" spans="1:7" s="12" customFormat="1" ht="21" customHeight="1" x14ac:dyDescent="0.2">
      <c r="A9" s="55" t="s">
        <v>159</v>
      </c>
      <c r="B9" s="322" t="s">
        <v>404</v>
      </c>
      <c r="C9" s="323"/>
      <c r="D9" s="323"/>
      <c r="E9" s="323"/>
      <c r="F9" s="323"/>
      <c r="G9" s="324"/>
    </row>
    <row r="10" spans="1:7" s="12" customFormat="1" ht="16.5" customHeight="1" x14ac:dyDescent="0.2">
      <c r="A10" s="56" t="s">
        <v>13</v>
      </c>
      <c r="B10" s="322" t="s">
        <v>405</v>
      </c>
      <c r="C10" s="323"/>
      <c r="D10" s="323"/>
      <c r="E10" s="323"/>
      <c r="F10" s="323"/>
      <c r="G10" s="324"/>
    </row>
    <row r="11" spans="1:7" s="12" customFormat="1" ht="18" customHeight="1" x14ac:dyDescent="0.2">
      <c r="A11" s="52"/>
      <c r="B11" s="15"/>
      <c r="C11" s="15"/>
      <c r="D11" s="15"/>
      <c r="E11" s="54"/>
      <c r="F11" s="51"/>
      <c r="G11" s="57"/>
    </row>
    <row r="12" spans="1:7" s="12" customFormat="1" ht="13.5" customHeight="1" x14ac:dyDescent="0.2">
      <c r="A12" s="55" t="s">
        <v>196</v>
      </c>
      <c r="B12" s="322" t="s">
        <v>406</v>
      </c>
      <c r="C12" s="323"/>
      <c r="D12" s="323"/>
      <c r="E12" s="323"/>
      <c r="F12" s="323"/>
      <c r="G12" s="324"/>
    </row>
    <row r="13" spans="1:7" s="12" customFormat="1" ht="27.75" customHeight="1" x14ac:dyDescent="0.2">
      <c r="A13" s="55" t="s">
        <v>22</v>
      </c>
      <c r="B13" s="322" t="s">
        <v>407</v>
      </c>
      <c r="C13" s="323"/>
      <c r="D13" s="323"/>
      <c r="E13" s="323"/>
      <c r="F13" s="323"/>
      <c r="G13" s="324"/>
    </row>
    <row r="14" spans="1:7" s="12" customFormat="1" ht="15" customHeight="1" x14ac:dyDescent="0.2">
      <c r="A14" s="315" t="s">
        <v>152</v>
      </c>
      <c r="B14" s="316"/>
      <c r="C14" s="316"/>
      <c r="D14" s="316"/>
      <c r="E14" s="316"/>
      <c r="F14" s="316"/>
      <c r="G14" s="317"/>
    </row>
    <row r="15" spans="1:7" s="12" customFormat="1" ht="15" customHeight="1" x14ac:dyDescent="0.2">
      <c r="A15" s="56"/>
      <c r="B15" s="15"/>
      <c r="C15" s="15"/>
      <c r="D15" s="15"/>
      <c r="E15" s="54"/>
      <c r="F15" s="51" t="s">
        <v>12</v>
      </c>
      <c r="G15" s="51" t="s">
        <v>12</v>
      </c>
    </row>
    <row r="16" spans="1:7" s="12" customFormat="1" ht="15" x14ac:dyDescent="0.2">
      <c r="A16" s="2"/>
      <c r="B16" s="2"/>
      <c r="C16" s="2"/>
      <c r="D16" s="2"/>
      <c r="E16" s="2"/>
      <c r="F16" s="2"/>
      <c r="G16" s="2"/>
    </row>
    <row r="17" spans="1:7" s="12" customFormat="1" ht="14.25" customHeight="1" x14ac:dyDescent="0.2">
      <c r="A17" s="2"/>
      <c r="B17" s="2"/>
      <c r="C17" s="2"/>
      <c r="D17" s="2"/>
      <c r="E17" s="2"/>
      <c r="F17" s="2"/>
      <c r="G17" s="2"/>
    </row>
    <row r="18" spans="1:7" s="12" customFormat="1" ht="15" x14ac:dyDescent="0.2">
      <c r="A18" s="2"/>
      <c r="B18" s="2"/>
      <c r="C18" s="2"/>
      <c r="D18" s="2"/>
      <c r="E18" s="2"/>
      <c r="F18" s="2"/>
      <c r="G18" s="2"/>
    </row>
    <row r="19" spans="1:7" s="12" customFormat="1" ht="18" customHeight="1" x14ac:dyDescent="0.2">
      <c r="A19" s="2"/>
      <c r="B19" s="2"/>
      <c r="C19" s="2"/>
      <c r="D19" s="2"/>
      <c r="E19" s="2"/>
      <c r="F19" s="2"/>
      <c r="G19" s="2"/>
    </row>
    <row r="20" spans="1:7" s="12" customFormat="1" ht="15" customHeight="1" x14ac:dyDescent="0.2">
      <c r="A20" s="2"/>
      <c r="B20" s="2"/>
      <c r="C20" s="2"/>
      <c r="D20" s="2"/>
      <c r="E20" s="2"/>
      <c r="F20" s="2"/>
      <c r="G20" s="2"/>
    </row>
    <row r="21" spans="1:7" s="12" customFormat="1" ht="15" customHeight="1" x14ac:dyDescent="0.2">
      <c r="A21" s="2"/>
      <c r="B21" s="2"/>
      <c r="C21" s="2"/>
      <c r="D21" s="2"/>
      <c r="E21" s="2"/>
      <c r="F21" s="2"/>
      <c r="G21" s="2"/>
    </row>
    <row r="22" spans="1:7" s="12" customFormat="1" ht="15.75" customHeight="1" x14ac:dyDescent="0.2">
      <c r="A22" s="2"/>
      <c r="B22" s="2"/>
      <c r="C22" s="2"/>
      <c r="D22" s="2"/>
      <c r="E22" s="2"/>
      <c r="F22" s="2"/>
      <c r="G22" s="2"/>
    </row>
    <row r="23" spans="1:7" s="12" customFormat="1" ht="17.25" customHeight="1" x14ac:dyDescent="0.2">
      <c r="A23" s="2"/>
      <c r="B23" s="2"/>
      <c r="C23" s="2"/>
      <c r="D23" s="2"/>
      <c r="E23" s="2"/>
      <c r="F23" s="2"/>
      <c r="G23" s="2"/>
    </row>
    <row r="24" spans="1:7" s="12" customFormat="1" ht="87.75" customHeight="1" x14ac:dyDescent="0.2">
      <c r="A24" s="2"/>
      <c r="B24" s="2"/>
      <c r="C24" s="2"/>
      <c r="D24" s="2"/>
      <c r="E24" s="2"/>
      <c r="F24" s="2"/>
      <c r="G24" s="2"/>
    </row>
    <row r="25" spans="1:7" s="12" customFormat="1" ht="15" customHeight="1" x14ac:dyDescent="0.2">
      <c r="A25" s="2"/>
      <c r="B25" s="2"/>
      <c r="C25" s="2"/>
      <c r="D25" s="2"/>
      <c r="E25" s="2"/>
      <c r="F25" s="2"/>
      <c r="G25" s="2"/>
    </row>
    <row r="26" spans="1:7" s="12" customFormat="1" ht="87.75" customHeight="1" x14ac:dyDescent="0.2">
      <c r="A26" s="2"/>
      <c r="B26" s="2"/>
      <c r="C26" s="2"/>
      <c r="D26" s="2"/>
      <c r="E26" s="2"/>
      <c r="F26" s="2"/>
      <c r="G26" s="2"/>
    </row>
    <row r="27" spans="1:7" s="12" customFormat="1" ht="17.25" customHeight="1" x14ac:dyDescent="0.2">
      <c r="A27" s="2"/>
      <c r="B27" s="2"/>
      <c r="C27" s="2"/>
      <c r="D27" s="2"/>
      <c r="E27" s="2"/>
      <c r="F27" s="2"/>
      <c r="G27" s="2"/>
    </row>
    <row r="28" spans="1:7" s="12" customFormat="1" ht="18" customHeight="1" x14ac:dyDescent="0.2">
      <c r="A28" s="2"/>
      <c r="B28" s="2"/>
      <c r="C28" s="2"/>
      <c r="D28" s="2"/>
      <c r="E28" s="2"/>
      <c r="F28" s="2"/>
      <c r="G28" s="2"/>
    </row>
    <row r="29" spans="1:7" s="12" customFormat="1" ht="15" customHeight="1" x14ac:dyDescent="0.2">
      <c r="A29" s="2"/>
      <c r="B29" s="2"/>
      <c r="C29" s="2"/>
      <c r="D29" s="2"/>
      <c r="E29" s="2"/>
      <c r="F29" s="2"/>
      <c r="G29" s="2"/>
    </row>
    <row r="30" spans="1:7" s="12" customFormat="1" ht="15" x14ac:dyDescent="0.2">
      <c r="A30" s="2"/>
      <c r="B30" s="2"/>
      <c r="C30" s="2"/>
      <c r="D30" s="2"/>
      <c r="E30" s="2"/>
      <c r="F30" s="2"/>
      <c r="G30" s="2"/>
    </row>
    <row r="31" spans="1:7" s="12" customFormat="1" ht="15" x14ac:dyDescent="0.2">
      <c r="A31" s="2"/>
      <c r="B31" s="2"/>
      <c r="C31" s="2"/>
      <c r="D31" s="2"/>
      <c r="E31" s="2"/>
      <c r="F31" s="2"/>
      <c r="G31" s="2"/>
    </row>
    <row r="32" spans="1:7" s="12" customFormat="1" ht="15" x14ac:dyDescent="0.2">
      <c r="A32" s="2"/>
      <c r="B32" s="2"/>
      <c r="C32" s="2"/>
      <c r="D32" s="2"/>
      <c r="E32" s="2"/>
      <c r="F32" s="2"/>
      <c r="G32" s="2"/>
    </row>
    <row r="33" ht="18.75" customHeight="1" x14ac:dyDescent="0.2"/>
    <row r="590" spans="10:10" x14ac:dyDescent="0.2">
      <c r="J590" s="27"/>
    </row>
    <row r="591" spans="10:10" x14ac:dyDescent="0.2">
      <c r="J591" s="27"/>
    </row>
    <row r="592" spans="10:10" x14ac:dyDescent="0.2">
      <c r="J592" s="27"/>
    </row>
    <row r="593" spans="10:10" x14ac:dyDescent="0.2">
      <c r="J593" s="27"/>
    </row>
    <row r="594" spans="10:10" x14ac:dyDescent="0.2">
      <c r="J594" s="27"/>
    </row>
    <row r="595" spans="10:10" x14ac:dyDescent="0.2">
      <c r="J595" s="27"/>
    </row>
    <row r="596" spans="10:10" x14ac:dyDescent="0.2">
      <c r="J596" s="27"/>
    </row>
  </sheetData>
  <mergeCells count="13">
    <mergeCell ref="A14:G14"/>
    <mergeCell ref="A3:G3"/>
    <mergeCell ref="B5:B6"/>
    <mergeCell ref="A5:A6"/>
    <mergeCell ref="C5:C6"/>
    <mergeCell ref="D5:D6"/>
    <mergeCell ref="E5:F5"/>
    <mergeCell ref="G5:G6"/>
    <mergeCell ref="A8:G8"/>
    <mergeCell ref="B12:G12"/>
    <mergeCell ref="B13:G13"/>
    <mergeCell ref="B9:G9"/>
    <mergeCell ref="B10:G10"/>
  </mergeCells>
  <pageMargins left="0.78740157480314965" right="0.70866141732283472" top="0.78740157480314965" bottom="0.39370078740157483" header="0.19685039370078741" footer="0.19685039370078741"/>
  <pageSetup paperSize="9" scale="7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872"/>
  <sheetViews>
    <sheetView view="pageBreakPreview" topLeftCell="C1" zoomScale="130" zoomScaleNormal="130" zoomScaleSheetLayoutView="130" workbookViewId="0">
      <selection activeCell="F15" sqref="F15:H15"/>
    </sheetView>
  </sheetViews>
  <sheetFormatPr defaultColWidth="4.7109375" defaultRowHeight="12.75" x14ac:dyDescent="0.2"/>
  <cols>
    <col min="1" max="1" width="6" style="8" customWidth="1"/>
    <col min="2" max="2" width="30.42578125" style="8" customWidth="1"/>
    <col min="3" max="3" width="27.140625" style="8" customWidth="1"/>
    <col min="4" max="4" width="5.42578125" style="8" customWidth="1"/>
    <col min="5" max="5" width="11.140625" style="8" customWidth="1"/>
    <col min="6" max="6" width="11.42578125" style="8" customWidth="1"/>
    <col min="7" max="7" width="12.85546875" style="8" customWidth="1"/>
    <col min="8" max="8" width="11.140625" style="8" customWidth="1"/>
    <col min="9" max="9" width="10" style="2" customWidth="1"/>
    <col min="10" max="10" width="13.28515625" style="2" customWidth="1"/>
    <col min="11" max="11" width="14" style="2" customWidth="1"/>
    <col min="12" max="230" width="9.140625" style="2" customWidth="1"/>
    <col min="231" max="231" width="3.140625" style="2" customWidth="1"/>
    <col min="232" max="232" width="27.7109375" style="2" customWidth="1"/>
    <col min="233" max="233" width="9.85546875" style="2" customWidth="1"/>
    <col min="234" max="234" width="9.5703125" style="2" customWidth="1"/>
    <col min="235" max="235" width="9.85546875" style="2" customWidth="1"/>
    <col min="236" max="236" width="9.5703125" style="2" customWidth="1"/>
    <col min="237" max="238" width="6.85546875" style="2" customWidth="1"/>
    <col min="239" max="239" width="15.140625" style="2" customWidth="1"/>
    <col min="240" max="240" width="6.7109375" style="2" customWidth="1"/>
    <col min="241" max="241" width="6.85546875" style="2" customWidth="1"/>
    <col min="242" max="249" width="4.7109375" style="2" customWidth="1"/>
    <col min="250" max="250" width="5.85546875" style="2" customWidth="1"/>
    <col min="251" max="16384" width="4.7109375" style="2"/>
  </cols>
  <sheetData>
    <row r="1" spans="1:12" s="4" customFormat="1" ht="13.5" customHeight="1" x14ac:dyDescent="0.25">
      <c r="A1" s="104"/>
      <c r="B1" s="104"/>
      <c r="C1" s="104"/>
      <c r="D1" s="104"/>
      <c r="E1" s="104"/>
      <c r="F1" s="104"/>
      <c r="G1" s="104"/>
      <c r="H1" s="109" t="s">
        <v>269</v>
      </c>
      <c r="I1" s="28"/>
      <c r="J1" s="28"/>
      <c r="K1" s="28"/>
      <c r="L1" s="28"/>
    </row>
    <row r="2" spans="1:12" s="4" customFormat="1" ht="8.25" customHeight="1" x14ac:dyDescent="0.25">
      <c r="A2" s="104"/>
      <c r="B2" s="104"/>
      <c r="C2" s="104"/>
      <c r="D2" s="104"/>
      <c r="E2" s="104"/>
      <c r="F2" s="104"/>
      <c r="G2" s="104"/>
      <c r="H2" s="104"/>
      <c r="I2" s="28"/>
      <c r="J2" s="28"/>
      <c r="K2" s="28"/>
      <c r="L2" s="28"/>
    </row>
    <row r="3" spans="1:12" s="4" customFormat="1" ht="12.75" customHeight="1" x14ac:dyDescent="0.25">
      <c r="A3" s="347" t="s">
        <v>268</v>
      </c>
      <c r="B3" s="347"/>
      <c r="C3" s="347"/>
      <c r="D3" s="347"/>
      <c r="E3" s="347"/>
      <c r="F3" s="347"/>
      <c r="G3" s="347"/>
      <c r="H3" s="347"/>
      <c r="I3" s="28"/>
      <c r="J3" s="28"/>
      <c r="K3" s="28"/>
      <c r="L3" s="28"/>
    </row>
    <row r="4" spans="1:12" s="4" customFormat="1" ht="9.75" customHeight="1" x14ac:dyDescent="0.25">
      <c r="A4" s="104"/>
      <c r="B4" s="104"/>
      <c r="C4" s="104"/>
      <c r="D4" s="104"/>
      <c r="E4" s="105"/>
      <c r="F4" s="105"/>
      <c r="G4" s="105"/>
      <c r="H4" s="105"/>
      <c r="I4" s="46"/>
      <c r="J4" s="28"/>
      <c r="K4" s="28"/>
      <c r="L4" s="28"/>
    </row>
    <row r="5" spans="1:12" s="5" customFormat="1" ht="18.75" customHeight="1" x14ac:dyDescent="0.15">
      <c r="A5" s="348" t="s">
        <v>153</v>
      </c>
      <c r="B5" s="348" t="s">
        <v>154</v>
      </c>
      <c r="C5" s="348"/>
      <c r="D5" s="212" t="s">
        <v>348</v>
      </c>
      <c r="E5" s="348" t="s">
        <v>217</v>
      </c>
      <c r="F5" s="348"/>
      <c r="G5" s="348"/>
      <c r="H5" s="348"/>
      <c r="I5" s="28"/>
      <c r="J5" s="28"/>
      <c r="K5" s="28"/>
      <c r="L5" s="28"/>
    </row>
    <row r="6" spans="1:12" s="6" customFormat="1" ht="37.5" customHeight="1" x14ac:dyDescent="0.2">
      <c r="A6" s="348"/>
      <c r="B6" s="348"/>
      <c r="C6" s="348"/>
      <c r="D6" s="42" t="s">
        <v>155</v>
      </c>
      <c r="E6" s="150" t="s">
        <v>156</v>
      </c>
      <c r="F6" s="150" t="s">
        <v>157</v>
      </c>
      <c r="G6" s="150" t="s">
        <v>4</v>
      </c>
      <c r="H6" s="150" t="s">
        <v>158</v>
      </c>
      <c r="I6" s="28"/>
      <c r="J6" s="28"/>
      <c r="K6" s="28"/>
      <c r="L6" s="28"/>
    </row>
    <row r="7" spans="1:12" s="6" customFormat="1" ht="11.25" customHeight="1" x14ac:dyDescent="0.2">
      <c r="A7" s="106">
        <v>1</v>
      </c>
      <c r="B7" s="106">
        <v>2</v>
      </c>
      <c r="C7" s="106">
        <v>3</v>
      </c>
      <c r="D7" s="41">
        <v>4</v>
      </c>
      <c r="E7" s="151">
        <v>6</v>
      </c>
      <c r="F7" s="151">
        <v>7</v>
      </c>
      <c r="G7" s="151">
        <v>8</v>
      </c>
      <c r="H7" s="151">
        <v>9</v>
      </c>
      <c r="I7" s="45"/>
      <c r="J7" s="28"/>
      <c r="K7" s="28"/>
      <c r="L7" s="28"/>
    </row>
    <row r="8" spans="1:12" s="6" customFormat="1" ht="10.5" customHeight="1" x14ac:dyDescent="0.2">
      <c r="A8" s="349"/>
      <c r="B8" s="350" t="s">
        <v>350</v>
      </c>
      <c r="C8" s="118" t="s">
        <v>263</v>
      </c>
      <c r="D8" s="214"/>
      <c r="E8" s="154">
        <f>E9+E10+E15+E16+E18+E17</f>
        <v>1098243.2799999998</v>
      </c>
      <c r="F8" s="154">
        <f>F9+F10+F15+F16+F18+F17</f>
        <v>1332753.5532</v>
      </c>
      <c r="G8" s="154">
        <f>G9+G10+G15+G16+G18+G17</f>
        <v>1326375.5026199999</v>
      </c>
      <c r="H8" s="154">
        <f>H9+H10+H15+H16+H18+H17</f>
        <v>1326375.5026199999</v>
      </c>
      <c r="I8" s="112">
        <f>H8/F8</f>
        <v>0.99521438110993132</v>
      </c>
    </row>
    <row r="9" spans="1:12" s="6" customFormat="1" ht="9.75" x14ac:dyDescent="0.2">
      <c r="A9" s="349"/>
      <c r="B9" s="351"/>
      <c r="C9" s="118" t="s">
        <v>262</v>
      </c>
      <c r="D9" s="215" t="s">
        <v>193</v>
      </c>
      <c r="E9" s="154">
        <f>E20+E125+E290+E409+E472+E551+E614+E754+E824</f>
        <v>89360.799999999988</v>
      </c>
      <c r="F9" s="154">
        <f>F20+F125+F290+F409+F472+F551+F614+F754+F824</f>
        <v>128502</v>
      </c>
      <c r="G9" s="154">
        <f>G20+G125+G290+G409+G472+G551+G614+G754+G824</f>
        <v>126836.46369</v>
      </c>
      <c r="H9" s="154">
        <f>H20+H125+H290+H409+H472+H551+H614+H754+H824</f>
        <v>126836.46369</v>
      </c>
      <c r="I9" s="58">
        <f>H9/F9</f>
        <v>0.98703882966802081</v>
      </c>
    </row>
    <row r="10" spans="1:12" s="6" customFormat="1" ht="10.5" customHeight="1" x14ac:dyDescent="0.2">
      <c r="A10" s="349"/>
      <c r="B10" s="351"/>
      <c r="C10" s="331" t="s">
        <v>266</v>
      </c>
      <c r="D10" s="215" t="s">
        <v>216</v>
      </c>
      <c r="E10" s="154">
        <f>E11+E12+E14+E13</f>
        <v>1008882.4799999999</v>
      </c>
      <c r="F10" s="154">
        <f t="shared" ref="F10:H10" si="0">F11+F12+F14+F13</f>
        <v>1150171.5808600001</v>
      </c>
      <c r="G10" s="154">
        <f t="shared" si="0"/>
        <v>1145459.0665899999</v>
      </c>
      <c r="H10" s="154">
        <f t="shared" si="0"/>
        <v>1145459.0665899999</v>
      </c>
      <c r="I10" s="112">
        <f>H10/F10</f>
        <v>0.99590277281370787</v>
      </c>
    </row>
    <row r="11" spans="1:12" s="6" customFormat="1" ht="10.5" customHeight="1" x14ac:dyDescent="0.2">
      <c r="A11" s="349"/>
      <c r="B11" s="351"/>
      <c r="C11" s="332"/>
      <c r="D11" s="215" t="s">
        <v>193</v>
      </c>
      <c r="E11" s="154">
        <f>E21+E127+E326+E410+E474+E552+E615+E804+E825</f>
        <v>817533.49799999991</v>
      </c>
      <c r="F11" s="154">
        <f>F21+F127+F326+F410+F474+F552+F615+F825</f>
        <v>961244.89408999996</v>
      </c>
      <c r="G11" s="154">
        <f>G21+G127+G326+G410+G474+G552+G615+G825</f>
        <v>956878.09730000002</v>
      </c>
      <c r="H11" s="154">
        <f>H21+H127+H326+H410+H474+H552+H615+H825</f>
        <v>956878.09730000002</v>
      </c>
      <c r="I11" s="58">
        <f>H11/F11</f>
        <v>0.9954571443584791</v>
      </c>
    </row>
    <row r="12" spans="1:12" s="6" customFormat="1" ht="10.5" customHeight="1" x14ac:dyDescent="0.2">
      <c r="A12" s="349"/>
      <c r="B12" s="351"/>
      <c r="C12" s="332"/>
      <c r="D12" s="215" t="s">
        <v>194</v>
      </c>
      <c r="E12" s="154">
        <f>E755</f>
        <v>190848.98199999999</v>
      </c>
      <c r="F12" s="154">
        <f>F755</f>
        <v>187966.68677000003</v>
      </c>
      <c r="G12" s="154">
        <f>G755</f>
        <v>187620.96929000004</v>
      </c>
      <c r="H12" s="154">
        <f>H755</f>
        <v>187620.96929000004</v>
      </c>
      <c r="I12" s="58"/>
    </row>
    <row r="13" spans="1:12" s="6" customFormat="1" ht="10.5" customHeight="1" x14ac:dyDescent="0.2">
      <c r="A13" s="349"/>
      <c r="B13" s="351"/>
      <c r="C13" s="332"/>
      <c r="D13" s="215" t="s">
        <v>545</v>
      </c>
      <c r="E13" s="154">
        <f>E475</f>
        <v>0</v>
      </c>
      <c r="F13" s="154">
        <f t="shared" ref="F13:H13" si="1">F475</f>
        <v>0</v>
      </c>
      <c r="G13" s="154">
        <f t="shared" si="1"/>
        <v>0</v>
      </c>
      <c r="H13" s="154">
        <f t="shared" si="1"/>
        <v>0</v>
      </c>
      <c r="I13" s="58"/>
    </row>
    <row r="14" spans="1:12" s="6" customFormat="1" ht="10.5" customHeight="1" x14ac:dyDescent="0.2">
      <c r="A14" s="349"/>
      <c r="B14" s="351"/>
      <c r="C14" s="333"/>
      <c r="D14" s="215" t="s">
        <v>195</v>
      </c>
      <c r="E14" s="154">
        <f>E128</f>
        <v>500</v>
      </c>
      <c r="F14" s="154">
        <f>F128</f>
        <v>960</v>
      </c>
      <c r="G14" s="154">
        <f>G128</f>
        <v>960</v>
      </c>
      <c r="H14" s="154">
        <f>H128</f>
        <v>960</v>
      </c>
      <c r="I14" s="58"/>
    </row>
    <row r="15" spans="1:12" s="6" customFormat="1" ht="9.75" x14ac:dyDescent="0.2">
      <c r="A15" s="349"/>
      <c r="B15" s="351"/>
      <c r="C15" s="118" t="s">
        <v>260</v>
      </c>
      <c r="D15" s="215"/>
      <c r="E15" s="154">
        <f>E22+E129+E327+E411+E476+E553+E616+E826</f>
        <v>0</v>
      </c>
      <c r="F15" s="154">
        <f>F22+F129+F327+F411+F476+F553+F616+F756+F826</f>
        <v>1275.54944</v>
      </c>
      <c r="G15" s="154">
        <f>G22+G129+G327+G411+G476+G553+G616+G756+G826</f>
        <v>1275.54944</v>
      </c>
      <c r="H15" s="154">
        <f>H22+H129+H327+H411+H476+H553+H616+H756+H826</f>
        <v>1275.54944</v>
      </c>
      <c r="I15" s="58">
        <f>H15/F15</f>
        <v>1</v>
      </c>
    </row>
    <row r="16" spans="1:12" s="6" customFormat="1" ht="19.5" x14ac:dyDescent="0.2">
      <c r="A16" s="349"/>
      <c r="B16" s="351"/>
      <c r="C16" s="118" t="s">
        <v>259</v>
      </c>
      <c r="D16" s="215"/>
      <c r="E16" s="154">
        <f t="shared" ref="E16:H17" si="2">E23+E130+E293+E412+E477+E554+E617+E757+E827</f>
        <v>0</v>
      </c>
      <c r="F16" s="154">
        <f t="shared" si="2"/>
        <v>0</v>
      </c>
      <c r="G16" s="154">
        <f t="shared" si="2"/>
        <v>0</v>
      </c>
      <c r="H16" s="154">
        <f t="shared" si="2"/>
        <v>0</v>
      </c>
      <c r="I16" s="29"/>
    </row>
    <row r="17" spans="1:9" s="6" customFormat="1" ht="9.75" x14ac:dyDescent="0.2">
      <c r="A17" s="349"/>
      <c r="B17" s="351"/>
      <c r="C17" s="118" t="s">
        <v>264</v>
      </c>
      <c r="D17" s="215"/>
      <c r="E17" s="154">
        <f t="shared" si="2"/>
        <v>0</v>
      </c>
      <c r="F17" s="154">
        <f t="shared" si="2"/>
        <v>0</v>
      </c>
      <c r="G17" s="154">
        <f t="shared" si="2"/>
        <v>0</v>
      </c>
      <c r="H17" s="154">
        <f t="shared" si="2"/>
        <v>0</v>
      </c>
      <c r="I17" s="29"/>
    </row>
    <row r="18" spans="1:9" s="6" customFormat="1" ht="19.5" x14ac:dyDescent="0.2">
      <c r="A18" s="349"/>
      <c r="B18" s="352"/>
      <c r="C18" s="118" t="s">
        <v>265</v>
      </c>
      <c r="D18" s="215"/>
      <c r="E18" s="154">
        <f>E25+E132+E295+E414+E479+E556+E619+E759+E829</f>
        <v>0</v>
      </c>
      <c r="F18" s="154">
        <f>F25+F132+F330+F414+F479+F556+F619+F759+F829</f>
        <v>52804.422900000005</v>
      </c>
      <c r="G18" s="154">
        <f>G25+G132+G330+G414+G479+G556+G619+G759+G829</f>
        <v>52804.422900000005</v>
      </c>
      <c r="H18" s="154">
        <f>H25+H132+H330+H414+H479+H556+H619+H759+H829</f>
        <v>52804.422900000005</v>
      </c>
      <c r="I18" s="29"/>
    </row>
    <row r="19" spans="1:9" s="7" customFormat="1" ht="9.75" x14ac:dyDescent="0.2">
      <c r="A19" s="334" t="s">
        <v>159</v>
      </c>
      <c r="B19" s="353" t="s">
        <v>11</v>
      </c>
      <c r="C19" s="118" t="s">
        <v>263</v>
      </c>
      <c r="D19" s="215"/>
      <c r="E19" s="152">
        <f>SUM(E20:E25)</f>
        <v>75043.63</v>
      </c>
      <c r="F19" s="152">
        <f>SUM(F20:F25)</f>
        <v>87951.09143</v>
      </c>
      <c r="G19" s="152">
        <f>SUM(G20:G25)</f>
        <v>86183.799429999985</v>
      </c>
      <c r="H19" s="152">
        <f>SUM(H20:H25)</f>
        <v>86183.799429999985</v>
      </c>
      <c r="I19" s="30">
        <f>H19+H124</f>
        <v>858436.51610000001</v>
      </c>
    </row>
    <row r="20" spans="1:9" s="7" customFormat="1" ht="9.75" x14ac:dyDescent="0.2">
      <c r="A20" s="334"/>
      <c r="B20" s="354"/>
      <c r="C20" s="118" t="s">
        <v>262</v>
      </c>
      <c r="D20" s="215" t="s">
        <v>193</v>
      </c>
      <c r="E20" s="152">
        <f>E27+E41+E62+E83+E90+E111+E118</f>
        <v>0</v>
      </c>
      <c r="F20" s="152">
        <f t="shared" ref="F20:H20" si="3">F27+F41+F62+F83+F90+F111+F118</f>
        <v>32772.9</v>
      </c>
      <c r="G20" s="152">
        <f t="shared" si="3"/>
        <v>31107.424299999999</v>
      </c>
      <c r="H20" s="152">
        <f t="shared" si="3"/>
        <v>31107.424299999999</v>
      </c>
      <c r="I20" s="30">
        <f>H20+H125</f>
        <v>82142.624299999996</v>
      </c>
    </row>
    <row r="21" spans="1:9" s="7" customFormat="1" ht="9.75" x14ac:dyDescent="0.2">
      <c r="A21" s="334"/>
      <c r="B21" s="354"/>
      <c r="C21" s="118" t="s">
        <v>261</v>
      </c>
      <c r="D21" s="215" t="s">
        <v>193</v>
      </c>
      <c r="E21" s="152">
        <f t="shared" ref="E21:H25" si="4">E28+E42+E63+E84+E91+E112+E119</f>
        <v>75043.63</v>
      </c>
      <c r="F21" s="152">
        <f t="shared" si="4"/>
        <v>55178.191429999999</v>
      </c>
      <c r="G21" s="152">
        <f t="shared" si="4"/>
        <v>55076.375129999993</v>
      </c>
      <c r="H21" s="152">
        <f t="shared" si="4"/>
        <v>55076.375129999993</v>
      </c>
      <c r="I21" s="30">
        <f>H21+H126</f>
        <v>776293.89179999998</v>
      </c>
    </row>
    <row r="22" spans="1:9" s="7" customFormat="1" ht="9.75" x14ac:dyDescent="0.2">
      <c r="A22" s="334"/>
      <c r="B22" s="354"/>
      <c r="C22" s="118" t="s">
        <v>260</v>
      </c>
      <c r="D22" s="215"/>
      <c r="E22" s="152">
        <f t="shared" si="4"/>
        <v>0</v>
      </c>
      <c r="F22" s="152">
        <f t="shared" si="4"/>
        <v>0</v>
      </c>
      <c r="G22" s="152">
        <f t="shared" si="4"/>
        <v>0</v>
      </c>
      <c r="H22" s="152">
        <f t="shared" si="4"/>
        <v>0</v>
      </c>
      <c r="I22" s="30"/>
    </row>
    <row r="23" spans="1:9" s="7" customFormat="1" ht="19.5" x14ac:dyDescent="0.2">
      <c r="A23" s="334"/>
      <c r="B23" s="354"/>
      <c r="C23" s="118" t="s">
        <v>259</v>
      </c>
      <c r="D23" s="215"/>
      <c r="E23" s="152">
        <f t="shared" si="4"/>
        <v>0</v>
      </c>
      <c r="F23" s="152">
        <f t="shared" si="4"/>
        <v>0</v>
      </c>
      <c r="G23" s="152">
        <f t="shared" si="4"/>
        <v>0</v>
      </c>
      <c r="H23" s="152">
        <f t="shared" si="4"/>
        <v>0</v>
      </c>
      <c r="I23" s="30"/>
    </row>
    <row r="24" spans="1:9" s="7" customFormat="1" ht="9.75" x14ac:dyDescent="0.2">
      <c r="A24" s="334"/>
      <c r="B24" s="354"/>
      <c r="C24" s="118" t="s">
        <v>264</v>
      </c>
      <c r="D24" s="214"/>
      <c r="E24" s="152">
        <f t="shared" si="4"/>
        <v>0</v>
      </c>
      <c r="F24" s="152">
        <f t="shared" si="4"/>
        <v>0</v>
      </c>
      <c r="G24" s="152">
        <f t="shared" si="4"/>
        <v>0</v>
      </c>
      <c r="H24" s="152">
        <f t="shared" si="4"/>
        <v>0</v>
      </c>
      <c r="I24" s="30"/>
    </row>
    <row r="25" spans="1:9" s="7" customFormat="1" ht="19.5" x14ac:dyDescent="0.2">
      <c r="A25" s="334"/>
      <c r="B25" s="355"/>
      <c r="C25" s="118" t="s">
        <v>265</v>
      </c>
      <c r="D25" s="214"/>
      <c r="E25" s="152">
        <f t="shared" si="4"/>
        <v>0</v>
      </c>
      <c r="F25" s="152">
        <f t="shared" si="4"/>
        <v>0</v>
      </c>
      <c r="G25" s="152">
        <f t="shared" si="4"/>
        <v>0</v>
      </c>
      <c r="H25" s="152">
        <f t="shared" si="4"/>
        <v>0</v>
      </c>
      <c r="I25" s="30"/>
    </row>
    <row r="26" spans="1:9" s="7" customFormat="1" ht="9.75" customHeight="1" x14ac:dyDescent="0.2">
      <c r="A26" s="288" t="s">
        <v>13</v>
      </c>
      <c r="B26" s="325" t="s">
        <v>83</v>
      </c>
      <c r="C26" s="87" t="s">
        <v>263</v>
      </c>
      <c r="D26" s="211"/>
      <c r="E26" s="155">
        <f>SUM(E27:E32)</f>
        <v>0</v>
      </c>
      <c r="F26" s="155">
        <f>SUM(F27:F32)</f>
        <v>0</v>
      </c>
      <c r="G26" s="155">
        <f>SUM(G27:G32)</f>
        <v>0</v>
      </c>
      <c r="H26" s="155">
        <f>SUM(H27:H32)</f>
        <v>0</v>
      </c>
      <c r="I26" s="30"/>
    </row>
    <row r="27" spans="1:9" s="7" customFormat="1" ht="9.75" customHeight="1" x14ac:dyDescent="0.2">
      <c r="A27" s="288"/>
      <c r="B27" s="326"/>
      <c r="C27" s="87" t="s">
        <v>262</v>
      </c>
      <c r="D27" s="211" t="s">
        <v>193</v>
      </c>
      <c r="E27" s="155">
        <f>E34</f>
        <v>0</v>
      </c>
      <c r="F27" s="155">
        <f t="shared" ref="F27:H27" si="5">F34</f>
        <v>0</v>
      </c>
      <c r="G27" s="155">
        <f t="shared" si="5"/>
        <v>0</v>
      </c>
      <c r="H27" s="155">
        <f t="shared" si="5"/>
        <v>0</v>
      </c>
      <c r="I27" s="29"/>
    </row>
    <row r="28" spans="1:9" s="7" customFormat="1" ht="9.75" customHeight="1" x14ac:dyDescent="0.2">
      <c r="A28" s="288"/>
      <c r="B28" s="326"/>
      <c r="C28" s="87" t="s">
        <v>261</v>
      </c>
      <c r="D28" s="211" t="s">
        <v>193</v>
      </c>
      <c r="E28" s="155">
        <f>E35</f>
        <v>0</v>
      </c>
      <c r="F28" s="155">
        <f t="shared" ref="F28:H28" si="6">F35</f>
        <v>0</v>
      </c>
      <c r="G28" s="155">
        <f t="shared" si="6"/>
        <v>0</v>
      </c>
      <c r="H28" s="155">
        <f t="shared" si="6"/>
        <v>0</v>
      </c>
      <c r="I28" s="29"/>
    </row>
    <row r="29" spans="1:9" s="7" customFormat="1" ht="9.75" x14ac:dyDescent="0.2">
      <c r="A29" s="288"/>
      <c r="B29" s="326"/>
      <c r="C29" s="87" t="s">
        <v>260</v>
      </c>
      <c r="D29" s="211"/>
      <c r="E29" s="155">
        <f t="shared" ref="E29:H32" si="7">E36</f>
        <v>0</v>
      </c>
      <c r="F29" s="155">
        <f t="shared" si="7"/>
        <v>0</v>
      </c>
      <c r="G29" s="155">
        <f t="shared" si="7"/>
        <v>0</v>
      </c>
      <c r="H29" s="155">
        <f t="shared" si="7"/>
        <v>0</v>
      </c>
      <c r="I29" s="29"/>
    </row>
    <row r="30" spans="1:9" s="7" customFormat="1" ht="19.5" x14ac:dyDescent="0.2">
      <c r="A30" s="288"/>
      <c r="B30" s="326"/>
      <c r="C30" s="87" t="s">
        <v>259</v>
      </c>
      <c r="D30" s="211"/>
      <c r="E30" s="155">
        <f t="shared" si="7"/>
        <v>0</v>
      </c>
      <c r="F30" s="155">
        <f t="shared" si="7"/>
        <v>0</v>
      </c>
      <c r="G30" s="155">
        <f t="shared" si="7"/>
        <v>0</v>
      </c>
      <c r="H30" s="155">
        <f t="shared" si="7"/>
        <v>0</v>
      </c>
      <c r="I30" s="29"/>
    </row>
    <row r="31" spans="1:9" s="7" customFormat="1" ht="9.75" x14ac:dyDescent="0.2">
      <c r="A31" s="288"/>
      <c r="B31" s="326"/>
      <c r="C31" s="87" t="s">
        <v>264</v>
      </c>
      <c r="D31" s="211"/>
      <c r="E31" s="155">
        <f t="shared" si="7"/>
        <v>0</v>
      </c>
      <c r="F31" s="155">
        <f t="shared" si="7"/>
        <v>0</v>
      </c>
      <c r="G31" s="155">
        <f t="shared" si="7"/>
        <v>0</v>
      </c>
      <c r="H31" s="155">
        <f t="shared" si="7"/>
        <v>0</v>
      </c>
      <c r="I31" s="29"/>
    </row>
    <row r="32" spans="1:9" s="7" customFormat="1" ht="19.5" x14ac:dyDescent="0.2">
      <c r="A32" s="288"/>
      <c r="B32" s="327"/>
      <c r="C32" s="87" t="s">
        <v>265</v>
      </c>
      <c r="D32" s="211"/>
      <c r="E32" s="155">
        <f t="shared" si="7"/>
        <v>0</v>
      </c>
      <c r="F32" s="155">
        <f t="shared" si="7"/>
        <v>0</v>
      </c>
      <c r="G32" s="155">
        <f t="shared" si="7"/>
        <v>0</v>
      </c>
      <c r="H32" s="155">
        <f t="shared" si="7"/>
        <v>0</v>
      </c>
      <c r="I32" s="29"/>
    </row>
    <row r="33" spans="1:9" s="7" customFormat="1" ht="9.75" x14ac:dyDescent="0.2">
      <c r="A33" s="288" t="s">
        <v>14</v>
      </c>
      <c r="B33" s="328" t="s">
        <v>84</v>
      </c>
      <c r="C33" s="87" t="s">
        <v>263</v>
      </c>
      <c r="D33" s="211"/>
      <c r="E33" s="155">
        <f>SUM(E34:E39)</f>
        <v>0</v>
      </c>
      <c r="F33" s="155">
        <f>SUM(F34:F39)</f>
        <v>0</v>
      </c>
      <c r="G33" s="155">
        <f>SUM(G34:G39)</f>
        <v>0</v>
      </c>
      <c r="H33" s="155">
        <f>SUM(H34:H39)</f>
        <v>0</v>
      </c>
      <c r="I33" s="30"/>
    </row>
    <row r="34" spans="1:9" s="7" customFormat="1" ht="10.5" customHeight="1" x14ac:dyDescent="0.2">
      <c r="A34" s="288"/>
      <c r="B34" s="329"/>
      <c r="C34" s="87" t="s">
        <v>262</v>
      </c>
      <c r="D34" s="211" t="s">
        <v>193</v>
      </c>
      <c r="E34" s="156">
        <v>0</v>
      </c>
      <c r="F34" s="156">
        <v>0</v>
      </c>
      <c r="G34" s="156">
        <v>0</v>
      </c>
      <c r="H34" s="156">
        <v>0</v>
      </c>
      <c r="I34" s="30"/>
    </row>
    <row r="35" spans="1:9" s="7" customFormat="1" ht="9.75" x14ac:dyDescent="0.2">
      <c r="A35" s="288"/>
      <c r="B35" s="329"/>
      <c r="C35" s="87" t="s">
        <v>261</v>
      </c>
      <c r="D35" s="211" t="s">
        <v>193</v>
      </c>
      <c r="E35" s="156">
        <v>0</v>
      </c>
      <c r="F35" s="50">
        <v>0</v>
      </c>
      <c r="G35" s="50">
        <v>0</v>
      </c>
      <c r="H35" s="50">
        <v>0</v>
      </c>
      <c r="I35" s="30"/>
    </row>
    <row r="36" spans="1:9" s="7" customFormat="1" ht="9.75" x14ac:dyDescent="0.2">
      <c r="A36" s="288"/>
      <c r="B36" s="329"/>
      <c r="C36" s="87" t="s">
        <v>260</v>
      </c>
      <c r="D36" s="211"/>
      <c r="E36" s="156">
        <v>0</v>
      </c>
      <c r="F36" s="156">
        <v>0</v>
      </c>
      <c r="G36" s="156">
        <v>0</v>
      </c>
      <c r="H36" s="156">
        <v>0</v>
      </c>
      <c r="I36" s="30"/>
    </row>
    <row r="37" spans="1:9" s="7" customFormat="1" ht="19.5" x14ac:dyDescent="0.2">
      <c r="A37" s="288"/>
      <c r="B37" s="329"/>
      <c r="C37" s="87" t="s">
        <v>259</v>
      </c>
      <c r="D37" s="211"/>
      <c r="E37" s="156">
        <v>0</v>
      </c>
      <c r="F37" s="156">
        <v>0</v>
      </c>
      <c r="G37" s="156">
        <v>0</v>
      </c>
      <c r="H37" s="156">
        <v>0</v>
      </c>
      <c r="I37" s="30"/>
    </row>
    <row r="38" spans="1:9" s="7" customFormat="1" ht="9.75" x14ac:dyDescent="0.2">
      <c r="A38" s="288"/>
      <c r="B38" s="329"/>
      <c r="C38" s="87" t="s">
        <v>264</v>
      </c>
      <c r="D38" s="211"/>
      <c r="E38" s="156">
        <v>0</v>
      </c>
      <c r="F38" s="156">
        <v>0</v>
      </c>
      <c r="G38" s="156">
        <v>0</v>
      </c>
      <c r="H38" s="156">
        <v>0</v>
      </c>
      <c r="I38" s="30"/>
    </row>
    <row r="39" spans="1:9" s="7" customFormat="1" ht="19.5" x14ac:dyDescent="0.2">
      <c r="A39" s="288"/>
      <c r="B39" s="330"/>
      <c r="C39" s="87" t="s">
        <v>265</v>
      </c>
      <c r="D39" s="211"/>
      <c r="E39" s="156">
        <v>0</v>
      </c>
      <c r="F39" s="69">
        <v>0</v>
      </c>
      <c r="G39" s="69">
        <v>0</v>
      </c>
      <c r="H39" s="69">
        <v>0</v>
      </c>
      <c r="I39" s="30"/>
    </row>
    <row r="40" spans="1:9" s="7" customFormat="1" ht="10.15" customHeight="1" x14ac:dyDescent="0.2">
      <c r="A40" s="288" t="s">
        <v>15</v>
      </c>
      <c r="B40" s="328" t="s">
        <v>85</v>
      </c>
      <c r="C40" s="87" t="s">
        <v>263</v>
      </c>
      <c r="D40" s="211"/>
      <c r="E40" s="155">
        <f>SUM(E41:E46)</f>
        <v>44927.994899999998</v>
      </c>
      <c r="F40" s="155">
        <f>SUM(F41:F46)</f>
        <v>33114.212760000002</v>
      </c>
      <c r="G40" s="155">
        <f>SUM(G41:G46)</f>
        <v>33100.053070000002</v>
      </c>
      <c r="H40" s="155">
        <f>SUM(H41:H46)</f>
        <v>33100.053070000002</v>
      </c>
      <c r="I40" s="30"/>
    </row>
    <row r="41" spans="1:9" s="7" customFormat="1" ht="9.75" customHeight="1" x14ac:dyDescent="0.2">
      <c r="A41" s="288"/>
      <c r="B41" s="329"/>
      <c r="C41" s="87" t="s">
        <v>262</v>
      </c>
      <c r="D41" s="211" t="s">
        <v>193</v>
      </c>
      <c r="E41" s="156">
        <f t="shared" ref="E41:H46" si="8">E48+E55</f>
        <v>0</v>
      </c>
      <c r="F41" s="156">
        <f t="shared" si="8"/>
        <v>0</v>
      </c>
      <c r="G41" s="156">
        <f t="shared" si="8"/>
        <v>0</v>
      </c>
      <c r="H41" s="156">
        <f t="shared" si="8"/>
        <v>0</v>
      </c>
      <c r="I41" s="30"/>
    </row>
    <row r="42" spans="1:9" s="7" customFormat="1" ht="9.75" x14ac:dyDescent="0.2">
      <c r="A42" s="288"/>
      <c r="B42" s="329"/>
      <c r="C42" s="87" t="s">
        <v>261</v>
      </c>
      <c r="D42" s="211" t="s">
        <v>193</v>
      </c>
      <c r="E42" s="156">
        <f t="shared" si="8"/>
        <v>44927.994899999998</v>
      </c>
      <c r="F42" s="156">
        <f t="shared" si="8"/>
        <v>33114.212760000002</v>
      </c>
      <c r="G42" s="156">
        <f t="shared" si="8"/>
        <v>33100.053070000002</v>
      </c>
      <c r="H42" s="156">
        <f t="shared" si="8"/>
        <v>33100.053070000002</v>
      </c>
      <c r="I42" s="30"/>
    </row>
    <row r="43" spans="1:9" s="7" customFormat="1" ht="9.75" x14ac:dyDescent="0.2">
      <c r="A43" s="288"/>
      <c r="B43" s="329"/>
      <c r="C43" s="87" t="s">
        <v>260</v>
      </c>
      <c r="D43" s="211"/>
      <c r="E43" s="156">
        <f t="shared" si="8"/>
        <v>0</v>
      </c>
      <c r="F43" s="156">
        <f t="shared" si="8"/>
        <v>0</v>
      </c>
      <c r="G43" s="156">
        <f t="shared" si="8"/>
        <v>0</v>
      </c>
      <c r="H43" s="156">
        <f t="shared" si="8"/>
        <v>0</v>
      </c>
      <c r="I43" s="30"/>
    </row>
    <row r="44" spans="1:9" s="7" customFormat="1" ht="19.5" x14ac:dyDescent="0.2">
      <c r="A44" s="288"/>
      <c r="B44" s="329"/>
      <c r="C44" s="87" t="s">
        <v>259</v>
      </c>
      <c r="D44" s="211"/>
      <c r="E44" s="156">
        <f t="shared" si="8"/>
        <v>0</v>
      </c>
      <c r="F44" s="156">
        <f t="shared" si="8"/>
        <v>0</v>
      </c>
      <c r="G44" s="156">
        <f t="shared" si="8"/>
        <v>0</v>
      </c>
      <c r="H44" s="156">
        <f t="shared" si="8"/>
        <v>0</v>
      </c>
      <c r="I44" s="30"/>
    </row>
    <row r="45" spans="1:9" s="7" customFormat="1" ht="9.75" x14ac:dyDescent="0.2">
      <c r="A45" s="288"/>
      <c r="B45" s="329"/>
      <c r="C45" s="87" t="s">
        <v>264</v>
      </c>
      <c r="D45" s="211"/>
      <c r="E45" s="156">
        <f t="shared" si="8"/>
        <v>0</v>
      </c>
      <c r="F45" s="156">
        <f t="shared" si="8"/>
        <v>0</v>
      </c>
      <c r="G45" s="156">
        <f t="shared" si="8"/>
        <v>0</v>
      </c>
      <c r="H45" s="156">
        <f t="shared" si="8"/>
        <v>0</v>
      </c>
      <c r="I45" s="30"/>
    </row>
    <row r="46" spans="1:9" s="7" customFormat="1" ht="19.5" x14ac:dyDescent="0.2">
      <c r="A46" s="288"/>
      <c r="B46" s="329"/>
      <c r="C46" s="87" t="s">
        <v>265</v>
      </c>
      <c r="D46" s="211"/>
      <c r="E46" s="156">
        <f t="shared" si="8"/>
        <v>0</v>
      </c>
      <c r="F46" s="156">
        <f t="shared" si="8"/>
        <v>0</v>
      </c>
      <c r="G46" s="156">
        <f t="shared" si="8"/>
        <v>0</v>
      </c>
      <c r="H46" s="156">
        <f t="shared" si="8"/>
        <v>0</v>
      </c>
      <c r="I46" s="30"/>
    </row>
    <row r="47" spans="1:9" s="7" customFormat="1" ht="9.75" x14ac:dyDescent="0.2">
      <c r="A47" s="288" t="s">
        <v>16</v>
      </c>
      <c r="B47" s="328" t="s">
        <v>86</v>
      </c>
      <c r="C47" s="87" t="s">
        <v>263</v>
      </c>
      <c r="D47" s="211"/>
      <c r="E47" s="155">
        <f>SUM(E48:E53)</f>
        <v>0</v>
      </c>
      <c r="F47" s="155">
        <f>SUM(F48:F53)</f>
        <v>634.06227000000001</v>
      </c>
      <c r="G47" s="155">
        <f>SUM(G48:G53)</f>
        <v>619.90257999999994</v>
      </c>
      <c r="H47" s="155">
        <f>SUM(H48:H53)</f>
        <v>619.90257999999994</v>
      </c>
      <c r="I47" s="30"/>
    </row>
    <row r="48" spans="1:9" s="7" customFormat="1" ht="11.25" customHeight="1" x14ac:dyDescent="0.2">
      <c r="A48" s="288"/>
      <c r="B48" s="329"/>
      <c r="C48" s="87" t="s">
        <v>262</v>
      </c>
      <c r="D48" s="211" t="s">
        <v>193</v>
      </c>
      <c r="E48" s="156">
        <v>0</v>
      </c>
      <c r="F48" s="156">
        <v>0</v>
      </c>
      <c r="G48" s="156">
        <v>0</v>
      </c>
      <c r="H48" s="156">
        <v>0</v>
      </c>
      <c r="I48" s="30"/>
    </row>
    <row r="49" spans="1:9" s="7" customFormat="1" ht="9.75" x14ac:dyDescent="0.2">
      <c r="A49" s="288"/>
      <c r="B49" s="329"/>
      <c r="C49" s="87" t="s">
        <v>261</v>
      </c>
      <c r="D49" s="211" t="s">
        <v>193</v>
      </c>
      <c r="E49" s="156">
        <v>0</v>
      </c>
      <c r="F49" s="50">
        <v>634.06227000000001</v>
      </c>
      <c r="G49" s="50">
        <v>619.90257999999994</v>
      </c>
      <c r="H49" s="50">
        <v>619.90257999999994</v>
      </c>
      <c r="I49" s="30"/>
    </row>
    <row r="50" spans="1:9" s="7" customFormat="1" ht="9.75" x14ac:dyDescent="0.2">
      <c r="A50" s="288"/>
      <c r="B50" s="329"/>
      <c r="C50" s="87" t="s">
        <v>260</v>
      </c>
      <c r="D50" s="211"/>
      <c r="E50" s="156">
        <v>0</v>
      </c>
      <c r="F50" s="156">
        <v>0</v>
      </c>
      <c r="G50" s="156">
        <v>0</v>
      </c>
      <c r="H50" s="156">
        <v>0</v>
      </c>
      <c r="I50" s="30"/>
    </row>
    <row r="51" spans="1:9" s="7" customFormat="1" ht="19.5" x14ac:dyDescent="0.2">
      <c r="A51" s="288"/>
      <c r="B51" s="329"/>
      <c r="C51" s="87" t="s">
        <v>259</v>
      </c>
      <c r="D51" s="211"/>
      <c r="E51" s="156">
        <v>0</v>
      </c>
      <c r="F51" s="156">
        <v>0</v>
      </c>
      <c r="G51" s="156">
        <v>0</v>
      </c>
      <c r="H51" s="156">
        <v>0</v>
      </c>
      <c r="I51" s="30"/>
    </row>
    <row r="52" spans="1:9" s="7" customFormat="1" ht="9.75" x14ac:dyDescent="0.2">
      <c r="A52" s="288"/>
      <c r="B52" s="329"/>
      <c r="C52" s="87" t="s">
        <v>264</v>
      </c>
      <c r="D52" s="211"/>
      <c r="E52" s="156">
        <v>0</v>
      </c>
      <c r="F52" s="156">
        <v>0</v>
      </c>
      <c r="G52" s="156">
        <v>0</v>
      </c>
      <c r="H52" s="156">
        <v>0</v>
      </c>
      <c r="I52" s="30"/>
    </row>
    <row r="53" spans="1:9" s="7" customFormat="1" ht="19.5" x14ac:dyDescent="0.2">
      <c r="A53" s="288"/>
      <c r="B53" s="330"/>
      <c r="C53" s="87" t="s">
        <v>265</v>
      </c>
      <c r="D53" s="211"/>
      <c r="E53" s="156">
        <v>0</v>
      </c>
      <c r="F53" s="156">
        <v>0</v>
      </c>
      <c r="G53" s="156">
        <v>0</v>
      </c>
      <c r="H53" s="156">
        <v>0</v>
      </c>
      <c r="I53" s="30"/>
    </row>
    <row r="54" spans="1:9" s="7" customFormat="1" ht="9.75" x14ac:dyDescent="0.2">
      <c r="A54" s="288" t="s">
        <v>80</v>
      </c>
      <c r="B54" s="328" t="s">
        <v>394</v>
      </c>
      <c r="C54" s="87" t="s">
        <v>263</v>
      </c>
      <c r="D54" s="211"/>
      <c r="E54" s="155">
        <f>SUM(E55:E60)</f>
        <v>44927.994899999998</v>
      </c>
      <c r="F54" s="155">
        <f>SUM(F55:F60)</f>
        <v>32480.15049</v>
      </c>
      <c r="G54" s="155">
        <f>SUM(G55:G60)</f>
        <v>32480.15049</v>
      </c>
      <c r="H54" s="155">
        <f>SUM(H55:H60)</f>
        <v>32480.15049</v>
      </c>
      <c r="I54" s="30"/>
    </row>
    <row r="55" spans="1:9" s="7" customFormat="1" ht="11.25" customHeight="1" x14ac:dyDescent="0.2">
      <c r="A55" s="288"/>
      <c r="B55" s="329"/>
      <c r="C55" s="87" t="s">
        <v>262</v>
      </c>
      <c r="D55" s="211" t="s">
        <v>193</v>
      </c>
      <c r="E55" s="156">
        <v>0</v>
      </c>
      <c r="F55" s="156">
        <v>0</v>
      </c>
      <c r="G55" s="156">
        <v>0</v>
      </c>
      <c r="H55" s="156">
        <v>0</v>
      </c>
      <c r="I55" s="30"/>
    </row>
    <row r="56" spans="1:9" s="7" customFormat="1" ht="9.75" x14ac:dyDescent="0.2">
      <c r="A56" s="288"/>
      <c r="B56" s="329"/>
      <c r="C56" s="87" t="s">
        <v>261</v>
      </c>
      <c r="D56" s="211" t="s">
        <v>193</v>
      </c>
      <c r="E56" s="156">
        <v>44927.994899999998</v>
      </c>
      <c r="F56" s="50">
        <v>32480.15049</v>
      </c>
      <c r="G56" s="50">
        <v>32480.15049</v>
      </c>
      <c r="H56" s="50">
        <v>32480.15049</v>
      </c>
      <c r="I56" s="30"/>
    </row>
    <row r="57" spans="1:9" s="7" customFormat="1" ht="9.75" x14ac:dyDescent="0.2">
      <c r="A57" s="288"/>
      <c r="B57" s="329"/>
      <c r="C57" s="87" t="s">
        <v>260</v>
      </c>
      <c r="D57" s="211"/>
      <c r="E57" s="156">
        <v>0</v>
      </c>
      <c r="F57" s="156">
        <v>0</v>
      </c>
      <c r="G57" s="156">
        <v>0</v>
      </c>
      <c r="H57" s="156">
        <v>0</v>
      </c>
      <c r="I57" s="30"/>
    </row>
    <row r="58" spans="1:9" s="7" customFormat="1" ht="19.5" x14ac:dyDescent="0.2">
      <c r="A58" s="288"/>
      <c r="B58" s="329"/>
      <c r="C58" s="87" t="s">
        <v>259</v>
      </c>
      <c r="D58" s="211"/>
      <c r="E58" s="156">
        <v>0</v>
      </c>
      <c r="F58" s="156">
        <v>0</v>
      </c>
      <c r="G58" s="156">
        <v>0</v>
      </c>
      <c r="H58" s="156">
        <v>0</v>
      </c>
      <c r="I58" s="30"/>
    </row>
    <row r="59" spans="1:9" s="7" customFormat="1" ht="9.75" x14ac:dyDescent="0.2">
      <c r="A59" s="288"/>
      <c r="B59" s="329"/>
      <c r="C59" s="87" t="s">
        <v>264</v>
      </c>
      <c r="D59" s="211"/>
      <c r="E59" s="156">
        <v>0</v>
      </c>
      <c r="F59" s="156">
        <v>0</v>
      </c>
      <c r="G59" s="156">
        <v>0</v>
      </c>
      <c r="H59" s="156">
        <v>0</v>
      </c>
      <c r="I59" s="30"/>
    </row>
    <row r="60" spans="1:9" s="7" customFormat="1" ht="19.5" x14ac:dyDescent="0.2">
      <c r="A60" s="288"/>
      <c r="B60" s="330"/>
      <c r="C60" s="87" t="s">
        <v>265</v>
      </c>
      <c r="D60" s="211"/>
      <c r="E60" s="156">
        <v>0</v>
      </c>
      <c r="F60" s="156">
        <v>0</v>
      </c>
      <c r="G60" s="156">
        <v>0</v>
      </c>
      <c r="H60" s="156">
        <v>0</v>
      </c>
      <c r="I60" s="30"/>
    </row>
    <row r="61" spans="1:9" s="7" customFormat="1" ht="9.75" x14ac:dyDescent="0.2">
      <c r="A61" s="288" t="s">
        <v>17</v>
      </c>
      <c r="B61" s="328" t="s">
        <v>87</v>
      </c>
      <c r="C61" s="87" t="s">
        <v>263</v>
      </c>
      <c r="D61" s="211"/>
      <c r="E61" s="155">
        <f>SUM(E62:E67)</f>
        <v>30115.6351</v>
      </c>
      <c r="F61" s="155">
        <f>SUM(F62:F67)</f>
        <v>20339.089199999999</v>
      </c>
      <c r="G61" s="155">
        <f>SUM(G62:G67)</f>
        <v>20339.089199999999</v>
      </c>
      <c r="H61" s="155">
        <f>SUM(H62:H67)</f>
        <v>20339.089199999999</v>
      </c>
      <c r="I61" s="30"/>
    </row>
    <row r="62" spans="1:9" s="7" customFormat="1" ht="9" customHeight="1" x14ac:dyDescent="0.2">
      <c r="A62" s="288"/>
      <c r="B62" s="329"/>
      <c r="C62" s="87" t="s">
        <v>262</v>
      </c>
      <c r="D62" s="211" t="s">
        <v>193</v>
      </c>
      <c r="E62" s="156">
        <f>E69+E76</f>
        <v>0</v>
      </c>
      <c r="F62" s="156">
        <f>F69+F76</f>
        <v>0</v>
      </c>
      <c r="G62" s="156">
        <f t="shared" ref="G62:H62" si="9">G69+G76</f>
        <v>0</v>
      </c>
      <c r="H62" s="156">
        <f t="shared" si="9"/>
        <v>0</v>
      </c>
      <c r="I62" s="30"/>
    </row>
    <row r="63" spans="1:9" s="7" customFormat="1" ht="9.75" x14ac:dyDescent="0.2">
      <c r="A63" s="288"/>
      <c r="B63" s="329"/>
      <c r="C63" s="87" t="s">
        <v>261</v>
      </c>
      <c r="D63" s="211" t="s">
        <v>193</v>
      </c>
      <c r="E63" s="156">
        <f t="shared" ref="E63:E67" si="10">E70+E77</f>
        <v>30115.6351</v>
      </c>
      <c r="F63" s="156">
        <f t="shared" ref="F63:H67" si="11">F70+F77</f>
        <v>20339.089199999999</v>
      </c>
      <c r="G63" s="156">
        <f t="shared" si="11"/>
        <v>20339.089199999999</v>
      </c>
      <c r="H63" s="156">
        <f t="shared" si="11"/>
        <v>20339.089199999999</v>
      </c>
      <c r="I63" s="30"/>
    </row>
    <row r="64" spans="1:9" s="7" customFormat="1" ht="9.75" x14ac:dyDescent="0.2">
      <c r="A64" s="288"/>
      <c r="B64" s="329"/>
      <c r="C64" s="87" t="s">
        <v>260</v>
      </c>
      <c r="D64" s="211"/>
      <c r="E64" s="156">
        <f t="shared" si="10"/>
        <v>0</v>
      </c>
      <c r="F64" s="156">
        <f t="shared" si="11"/>
        <v>0</v>
      </c>
      <c r="G64" s="156">
        <f t="shared" si="11"/>
        <v>0</v>
      </c>
      <c r="H64" s="156">
        <f t="shared" si="11"/>
        <v>0</v>
      </c>
      <c r="I64" s="30"/>
    </row>
    <row r="65" spans="1:9" s="7" customFormat="1" ht="19.5" x14ac:dyDescent="0.2">
      <c r="A65" s="288"/>
      <c r="B65" s="329"/>
      <c r="C65" s="87" t="s">
        <v>259</v>
      </c>
      <c r="D65" s="211"/>
      <c r="E65" s="156">
        <f t="shared" si="10"/>
        <v>0</v>
      </c>
      <c r="F65" s="156">
        <f t="shared" si="11"/>
        <v>0</v>
      </c>
      <c r="G65" s="156">
        <f t="shared" si="11"/>
        <v>0</v>
      </c>
      <c r="H65" s="156">
        <f t="shared" si="11"/>
        <v>0</v>
      </c>
      <c r="I65" s="30"/>
    </row>
    <row r="66" spans="1:9" s="7" customFormat="1" ht="9.75" x14ac:dyDescent="0.2">
      <c r="A66" s="288"/>
      <c r="B66" s="329"/>
      <c r="C66" s="87" t="s">
        <v>264</v>
      </c>
      <c r="D66" s="211"/>
      <c r="E66" s="156">
        <f t="shared" si="10"/>
        <v>0</v>
      </c>
      <c r="F66" s="156">
        <f t="shared" si="11"/>
        <v>0</v>
      </c>
      <c r="G66" s="156">
        <f t="shared" si="11"/>
        <v>0</v>
      </c>
      <c r="H66" s="156">
        <f t="shared" si="11"/>
        <v>0</v>
      </c>
      <c r="I66" s="30"/>
    </row>
    <row r="67" spans="1:9" s="7" customFormat="1" ht="19.5" x14ac:dyDescent="0.2">
      <c r="A67" s="288"/>
      <c r="B67" s="330"/>
      <c r="C67" s="87" t="s">
        <v>265</v>
      </c>
      <c r="D67" s="211"/>
      <c r="E67" s="156">
        <f t="shared" si="10"/>
        <v>0</v>
      </c>
      <c r="F67" s="156">
        <f t="shared" si="11"/>
        <v>0</v>
      </c>
      <c r="G67" s="156">
        <f t="shared" si="11"/>
        <v>0</v>
      </c>
      <c r="H67" s="156">
        <f t="shared" si="11"/>
        <v>0</v>
      </c>
      <c r="I67" s="30"/>
    </row>
    <row r="68" spans="1:9" s="7" customFormat="1" ht="9.75" x14ac:dyDescent="0.2">
      <c r="A68" s="288" t="s">
        <v>18</v>
      </c>
      <c r="B68" s="341" t="s">
        <v>352</v>
      </c>
      <c r="C68" s="87" t="s">
        <v>263</v>
      </c>
      <c r="D68" s="211"/>
      <c r="E68" s="155">
        <f>SUM(E69:E74)</f>
        <v>0</v>
      </c>
      <c r="F68" s="155">
        <f>SUM(F69:F74)</f>
        <v>585.6</v>
      </c>
      <c r="G68" s="155">
        <f>SUM(G69:G74)</f>
        <v>585.6</v>
      </c>
      <c r="H68" s="155">
        <f>SUM(H69:H74)</f>
        <v>585.6</v>
      </c>
      <c r="I68" s="30"/>
    </row>
    <row r="69" spans="1:9" s="7" customFormat="1" ht="9.75" x14ac:dyDescent="0.2">
      <c r="A69" s="288"/>
      <c r="B69" s="342"/>
      <c r="C69" s="87" t="s">
        <v>262</v>
      </c>
      <c r="D69" s="211" t="s">
        <v>193</v>
      </c>
      <c r="E69" s="155">
        <v>0</v>
      </c>
      <c r="F69" s="155">
        <v>0</v>
      </c>
      <c r="G69" s="155">
        <v>0</v>
      </c>
      <c r="H69" s="155">
        <v>0</v>
      </c>
      <c r="I69" s="30"/>
    </row>
    <row r="70" spans="1:9" s="7" customFormat="1" ht="9.75" x14ac:dyDescent="0.2">
      <c r="A70" s="288"/>
      <c r="B70" s="342"/>
      <c r="C70" s="87" t="s">
        <v>261</v>
      </c>
      <c r="D70" s="211" t="s">
        <v>193</v>
      </c>
      <c r="E70" s="155">
        <v>0</v>
      </c>
      <c r="F70" s="69">
        <v>585.6</v>
      </c>
      <c r="G70" s="69">
        <v>585.6</v>
      </c>
      <c r="H70" s="69">
        <v>585.6</v>
      </c>
      <c r="I70" s="30"/>
    </row>
    <row r="71" spans="1:9" s="7" customFormat="1" ht="9.75" x14ac:dyDescent="0.2">
      <c r="A71" s="288"/>
      <c r="B71" s="342"/>
      <c r="C71" s="87" t="s">
        <v>260</v>
      </c>
      <c r="D71" s="211"/>
      <c r="E71" s="155">
        <v>0</v>
      </c>
      <c r="F71" s="155">
        <v>0</v>
      </c>
      <c r="G71" s="155">
        <v>0</v>
      </c>
      <c r="H71" s="155">
        <v>0</v>
      </c>
      <c r="I71" s="30"/>
    </row>
    <row r="72" spans="1:9" s="7" customFormat="1" ht="19.5" x14ac:dyDescent="0.2">
      <c r="A72" s="288"/>
      <c r="B72" s="342"/>
      <c r="C72" s="87" t="s">
        <v>259</v>
      </c>
      <c r="D72" s="211"/>
      <c r="E72" s="155">
        <v>0</v>
      </c>
      <c r="F72" s="155">
        <v>0</v>
      </c>
      <c r="G72" s="155">
        <v>0</v>
      </c>
      <c r="H72" s="155">
        <v>0</v>
      </c>
      <c r="I72" s="30"/>
    </row>
    <row r="73" spans="1:9" s="7" customFormat="1" ht="9.75" x14ac:dyDescent="0.2">
      <c r="A73" s="288"/>
      <c r="B73" s="342"/>
      <c r="C73" s="87" t="s">
        <v>264</v>
      </c>
      <c r="D73" s="211"/>
      <c r="E73" s="155">
        <v>0</v>
      </c>
      <c r="F73" s="155">
        <v>0</v>
      </c>
      <c r="G73" s="155">
        <v>0</v>
      </c>
      <c r="H73" s="155">
        <v>0</v>
      </c>
      <c r="I73" s="30"/>
    </row>
    <row r="74" spans="1:9" s="7" customFormat="1" ht="19.5" x14ac:dyDescent="0.2">
      <c r="A74" s="288"/>
      <c r="B74" s="343"/>
      <c r="C74" s="87" t="s">
        <v>265</v>
      </c>
      <c r="D74" s="211"/>
      <c r="E74" s="155">
        <v>0</v>
      </c>
      <c r="F74" s="155">
        <v>0</v>
      </c>
      <c r="G74" s="155">
        <v>0</v>
      </c>
      <c r="H74" s="155">
        <v>0</v>
      </c>
      <c r="I74" s="30"/>
    </row>
    <row r="75" spans="1:9" s="7" customFormat="1" ht="9.75" x14ac:dyDescent="0.2">
      <c r="A75" s="288" t="s">
        <v>19</v>
      </c>
      <c r="B75" s="341" t="s">
        <v>353</v>
      </c>
      <c r="C75" s="87" t="s">
        <v>263</v>
      </c>
      <c r="D75" s="211"/>
      <c r="E75" s="155">
        <f>SUM(E76:E81)</f>
        <v>30115.6351</v>
      </c>
      <c r="F75" s="155">
        <f>SUM(F76:F81)</f>
        <v>19753.4892</v>
      </c>
      <c r="G75" s="155">
        <f>SUM(G76:G81)</f>
        <v>19753.4892</v>
      </c>
      <c r="H75" s="155">
        <f>SUM(H76:H81)</f>
        <v>19753.4892</v>
      </c>
      <c r="I75" s="30"/>
    </row>
    <row r="76" spans="1:9" s="7" customFormat="1" ht="9.75" customHeight="1" x14ac:dyDescent="0.2">
      <c r="A76" s="288"/>
      <c r="B76" s="342"/>
      <c r="C76" s="87" t="s">
        <v>262</v>
      </c>
      <c r="D76" s="211" t="s">
        <v>193</v>
      </c>
      <c r="E76" s="156">
        <v>0</v>
      </c>
      <c r="F76" s="156">
        <v>0</v>
      </c>
      <c r="G76" s="156">
        <v>0</v>
      </c>
      <c r="H76" s="156">
        <v>0</v>
      </c>
      <c r="I76" s="30"/>
    </row>
    <row r="77" spans="1:9" s="7" customFormat="1" ht="9.75" customHeight="1" x14ac:dyDescent="0.2">
      <c r="A77" s="288"/>
      <c r="B77" s="342"/>
      <c r="C77" s="87" t="s">
        <v>261</v>
      </c>
      <c r="D77" s="211" t="s">
        <v>193</v>
      </c>
      <c r="E77" s="156">
        <v>30115.6351</v>
      </c>
      <c r="F77" s="50">
        <v>19753.4892</v>
      </c>
      <c r="G77" s="50">
        <v>19753.4892</v>
      </c>
      <c r="H77" s="50">
        <v>19753.4892</v>
      </c>
      <c r="I77" s="30"/>
    </row>
    <row r="78" spans="1:9" s="7" customFormat="1" ht="9.75" customHeight="1" x14ac:dyDescent="0.2">
      <c r="A78" s="288"/>
      <c r="B78" s="342"/>
      <c r="C78" s="87" t="s">
        <v>260</v>
      </c>
      <c r="D78" s="211"/>
      <c r="E78" s="156">
        <v>0</v>
      </c>
      <c r="F78" s="156">
        <v>0</v>
      </c>
      <c r="G78" s="156">
        <v>0</v>
      </c>
      <c r="H78" s="156">
        <v>0</v>
      </c>
      <c r="I78" s="30"/>
    </row>
    <row r="79" spans="1:9" s="7" customFormat="1" ht="19.5" x14ac:dyDescent="0.2">
      <c r="A79" s="288"/>
      <c r="B79" s="342"/>
      <c r="C79" s="87" t="s">
        <v>259</v>
      </c>
      <c r="D79" s="211"/>
      <c r="E79" s="156">
        <v>0</v>
      </c>
      <c r="F79" s="156">
        <v>0</v>
      </c>
      <c r="G79" s="156">
        <v>0</v>
      </c>
      <c r="H79" s="156">
        <v>0</v>
      </c>
      <c r="I79" s="30"/>
    </row>
    <row r="80" spans="1:9" s="7" customFormat="1" ht="9.75" x14ac:dyDescent="0.2">
      <c r="A80" s="288"/>
      <c r="B80" s="342"/>
      <c r="C80" s="87" t="s">
        <v>264</v>
      </c>
      <c r="D80" s="211"/>
      <c r="E80" s="156">
        <v>0</v>
      </c>
      <c r="F80" s="156">
        <v>0</v>
      </c>
      <c r="G80" s="156">
        <v>0</v>
      </c>
      <c r="H80" s="156">
        <v>0</v>
      </c>
      <c r="I80" s="30"/>
    </row>
    <row r="81" spans="1:9" s="7" customFormat="1" ht="19.5" x14ac:dyDescent="0.2">
      <c r="A81" s="288"/>
      <c r="B81" s="343"/>
      <c r="C81" s="87" t="s">
        <v>265</v>
      </c>
      <c r="D81" s="211"/>
      <c r="E81" s="156">
        <v>0</v>
      </c>
      <c r="F81" s="156">
        <v>0</v>
      </c>
      <c r="G81" s="156">
        <v>0</v>
      </c>
      <c r="H81" s="156">
        <v>0</v>
      </c>
      <c r="I81" s="30"/>
    </row>
    <row r="82" spans="1:9" s="7" customFormat="1" ht="9.75" x14ac:dyDescent="0.2">
      <c r="A82" s="288" t="s">
        <v>20</v>
      </c>
      <c r="B82" s="341" t="s">
        <v>354</v>
      </c>
      <c r="C82" s="87" t="s">
        <v>263</v>
      </c>
      <c r="D82" s="211"/>
      <c r="E82" s="155">
        <f>SUM(E83:E88)</f>
        <v>0</v>
      </c>
      <c r="F82" s="155">
        <f>SUM(F83:F88)</f>
        <v>0</v>
      </c>
      <c r="G82" s="155">
        <f>SUM(G83:G88)</f>
        <v>0</v>
      </c>
      <c r="H82" s="155">
        <f>SUM(H83:H88)</f>
        <v>0</v>
      </c>
      <c r="I82" s="30"/>
    </row>
    <row r="83" spans="1:9" s="7" customFormat="1" ht="9.75" customHeight="1" x14ac:dyDescent="0.2">
      <c r="A83" s="288"/>
      <c r="B83" s="342"/>
      <c r="C83" s="87" t="s">
        <v>262</v>
      </c>
      <c r="D83" s="211" t="s">
        <v>193</v>
      </c>
      <c r="E83" s="156">
        <v>0</v>
      </c>
      <c r="F83" s="50">
        <v>0</v>
      </c>
      <c r="G83" s="50">
        <v>0</v>
      </c>
      <c r="H83" s="50">
        <v>0</v>
      </c>
      <c r="I83" s="30"/>
    </row>
    <row r="84" spans="1:9" s="7" customFormat="1" ht="9.75" customHeight="1" x14ac:dyDescent="0.2">
      <c r="A84" s="288"/>
      <c r="B84" s="342"/>
      <c r="C84" s="87" t="s">
        <v>261</v>
      </c>
      <c r="D84" s="211" t="s">
        <v>193</v>
      </c>
      <c r="E84" s="156">
        <v>0</v>
      </c>
      <c r="F84" s="50">
        <v>0</v>
      </c>
      <c r="G84" s="50">
        <v>0</v>
      </c>
      <c r="H84" s="50">
        <v>0</v>
      </c>
      <c r="I84" s="30"/>
    </row>
    <row r="85" spans="1:9" s="7" customFormat="1" ht="9.75" customHeight="1" x14ac:dyDescent="0.2">
      <c r="A85" s="288"/>
      <c r="B85" s="342"/>
      <c r="C85" s="87" t="s">
        <v>260</v>
      </c>
      <c r="D85" s="211"/>
      <c r="E85" s="156">
        <v>0</v>
      </c>
      <c r="F85" s="156">
        <v>0</v>
      </c>
      <c r="G85" s="156">
        <v>0</v>
      </c>
      <c r="H85" s="156">
        <v>0</v>
      </c>
      <c r="I85" s="30"/>
    </row>
    <row r="86" spans="1:9" s="7" customFormat="1" ht="19.5" x14ac:dyDescent="0.2">
      <c r="A86" s="288"/>
      <c r="B86" s="342"/>
      <c r="C86" s="87" t="s">
        <v>259</v>
      </c>
      <c r="D86" s="211"/>
      <c r="E86" s="156">
        <v>0</v>
      </c>
      <c r="F86" s="156">
        <v>0</v>
      </c>
      <c r="G86" s="156">
        <v>0</v>
      </c>
      <c r="H86" s="156">
        <v>0</v>
      </c>
      <c r="I86" s="30"/>
    </row>
    <row r="87" spans="1:9" s="7" customFormat="1" ht="9.75" x14ac:dyDescent="0.2">
      <c r="A87" s="288"/>
      <c r="B87" s="342"/>
      <c r="C87" s="87" t="s">
        <v>264</v>
      </c>
      <c r="D87" s="211"/>
      <c r="E87" s="156">
        <v>0</v>
      </c>
      <c r="F87" s="156">
        <v>0</v>
      </c>
      <c r="G87" s="156">
        <v>0</v>
      </c>
      <c r="H87" s="156">
        <v>0</v>
      </c>
      <c r="I87" s="30"/>
    </row>
    <row r="88" spans="1:9" s="7" customFormat="1" ht="29.45" customHeight="1" x14ac:dyDescent="0.2">
      <c r="A88" s="288"/>
      <c r="B88" s="343"/>
      <c r="C88" s="87" t="s">
        <v>265</v>
      </c>
      <c r="D88" s="211"/>
      <c r="E88" s="156">
        <v>0</v>
      </c>
      <c r="F88" s="156">
        <v>0</v>
      </c>
      <c r="G88" s="156">
        <v>0</v>
      </c>
      <c r="H88" s="156">
        <v>0</v>
      </c>
      <c r="I88" s="30"/>
    </row>
    <row r="89" spans="1:9" s="7" customFormat="1" ht="9.75" x14ac:dyDescent="0.2">
      <c r="A89" s="288" t="s">
        <v>355</v>
      </c>
      <c r="B89" s="341" t="s">
        <v>409</v>
      </c>
      <c r="C89" s="87" t="s">
        <v>263</v>
      </c>
      <c r="D89" s="211"/>
      <c r="E89" s="155">
        <f>SUM(E90:E95)</f>
        <v>0</v>
      </c>
      <c r="F89" s="155">
        <f>SUM(F90:F95)</f>
        <v>0</v>
      </c>
      <c r="G89" s="155">
        <f>SUM(G90:G95)</f>
        <v>0</v>
      </c>
      <c r="H89" s="155">
        <f>SUM(H90:H95)</f>
        <v>0</v>
      </c>
      <c r="I89" s="30"/>
    </row>
    <row r="90" spans="1:9" s="7" customFormat="1" ht="9.75" customHeight="1" x14ac:dyDescent="0.2">
      <c r="A90" s="288"/>
      <c r="B90" s="342"/>
      <c r="C90" s="87" t="s">
        <v>262</v>
      </c>
      <c r="D90" s="211" t="s">
        <v>193</v>
      </c>
      <c r="E90" s="156">
        <f>E97+E104</f>
        <v>0</v>
      </c>
      <c r="F90" s="50">
        <f>F97+F104</f>
        <v>0</v>
      </c>
      <c r="G90" s="50">
        <f t="shared" ref="G90:H90" si="12">G97+G104</f>
        <v>0</v>
      </c>
      <c r="H90" s="50">
        <f t="shared" si="12"/>
        <v>0</v>
      </c>
      <c r="I90" s="30"/>
    </row>
    <row r="91" spans="1:9" s="7" customFormat="1" ht="9.75" customHeight="1" x14ac:dyDescent="0.2">
      <c r="A91" s="288"/>
      <c r="B91" s="342"/>
      <c r="C91" s="87" t="s">
        <v>261</v>
      </c>
      <c r="D91" s="211" t="s">
        <v>193</v>
      </c>
      <c r="E91" s="156">
        <f>E98+E105</f>
        <v>0</v>
      </c>
      <c r="F91" s="50">
        <f t="shared" ref="F91:H94" si="13">F98+F105</f>
        <v>0</v>
      </c>
      <c r="G91" s="50">
        <f t="shared" si="13"/>
        <v>0</v>
      </c>
      <c r="H91" s="50">
        <f t="shared" si="13"/>
        <v>0</v>
      </c>
      <c r="I91" s="30"/>
    </row>
    <row r="92" spans="1:9" s="7" customFormat="1" ht="9.75" customHeight="1" x14ac:dyDescent="0.2">
      <c r="A92" s="288"/>
      <c r="B92" s="342"/>
      <c r="C92" s="87" t="s">
        <v>260</v>
      </c>
      <c r="D92" s="211"/>
      <c r="E92" s="156">
        <v>0</v>
      </c>
      <c r="F92" s="50">
        <f t="shared" si="13"/>
        <v>0</v>
      </c>
      <c r="G92" s="50">
        <f t="shared" si="13"/>
        <v>0</v>
      </c>
      <c r="H92" s="50">
        <f t="shared" si="13"/>
        <v>0</v>
      </c>
      <c r="I92" s="30"/>
    </row>
    <row r="93" spans="1:9" s="7" customFormat="1" ht="19.5" x14ac:dyDescent="0.2">
      <c r="A93" s="288"/>
      <c r="B93" s="342"/>
      <c r="C93" s="87" t="s">
        <v>259</v>
      </c>
      <c r="D93" s="211"/>
      <c r="E93" s="156">
        <v>0</v>
      </c>
      <c r="F93" s="50">
        <f t="shared" si="13"/>
        <v>0</v>
      </c>
      <c r="G93" s="50">
        <f t="shared" si="13"/>
        <v>0</v>
      </c>
      <c r="H93" s="50">
        <f t="shared" si="13"/>
        <v>0</v>
      </c>
      <c r="I93" s="30"/>
    </row>
    <row r="94" spans="1:9" s="7" customFormat="1" ht="9.75" x14ac:dyDescent="0.2">
      <c r="A94" s="288"/>
      <c r="B94" s="342"/>
      <c r="C94" s="87" t="s">
        <v>264</v>
      </c>
      <c r="D94" s="211"/>
      <c r="E94" s="156">
        <v>0</v>
      </c>
      <c r="F94" s="50">
        <f t="shared" si="13"/>
        <v>0</v>
      </c>
      <c r="G94" s="50">
        <f t="shared" si="13"/>
        <v>0</v>
      </c>
      <c r="H94" s="50">
        <f t="shared" si="13"/>
        <v>0</v>
      </c>
      <c r="I94" s="30"/>
    </row>
    <row r="95" spans="1:9" s="7" customFormat="1" ht="67.900000000000006" customHeight="1" x14ac:dyDescent="0.2">
      <c r="A95" s="288"/>
      <c r="B95" s="343"/>
      <c r="C95" s="87" t="s">
        <v>265</v>
      </c>
      <c r="D95" s="211"/>
      <c r="E95" s="156">
        <v>0</v>
      </c>
      <c r="F95" s="156">
        <v>0</v>
      </c>
      <c r="G95" s="156">
        <v>0</v>
      </c>
      <c r="H95" s="156">
        <v>0</v>
      </c>
      <c r="I95" s="30"/>
    </row>
    <row r="96" spans="1:9" s="7" customFormat="1" ht="9.75" x14ac:dyDescent="0.2">
      <c r="A96" s="288" t="s">
        <v>411</v>
      </c>
      <c r="B96" s="341" t="s">
        <v>356</v>
      </c>
      <c r="C96" s="87" t="s">
        <v>263</v>
      </c>
      <c r="D96" s="211"/>
      <c r="E96" s="155">
        <f>SUM(E97:E102)</f>
        <v>0</v>
      </c>
      <c r="F96" s="155">
        <f>SUM(F97:F102)</f>
        <v>0</v>
      </c>
      <c r="G96" s="155">
        <f>SUM(G97:G102)</f>
        <v>0</v>
      </c>
      <c r="H96" s="155">
        <f>SUM(H97:H102)</f>
        <v>0</v>
      </c>
      <c r="I96" s="30"/>
    </row>
    <row r="97" spans="1:9" s="7" customFormat="1" ht="9.75" customHeight="1" x14ac:dyDescent="0.2">
      <c r="A97" s="288"/>
      <c r="B97" s="342"/>
      <c r="C97" s="87" t="s">
        <v>262</v>
      </c>
      <c r="D97" s="211" t="s">
        <v>193</v>
      </c>
      <c r="E97" s="156">
        <v>0</v>
      </c>
      <c r="F97" s="50">
        <v>0</v>
      </c>
      <c r="G97" s="50">
        <v>0</v>
      </c>
      <c r="H97" s="50">
        <v>0</v>
      </c>
      <c r="I97" s="30"/>
    </row>
    <row r="98" spans="1:9" s="7" customFormat="1" ht="9.75" customHeight="1" x14ac:dyDescent="0.2">
      <c r="A98" s="288"/>
      <c r="B98" s="342"/>
      <c r="C98" s="87" t="s">
        <v>261</v>
      </c>
      <c r="D98" s="211" t="s">
        <v>193</v>
      </c>
      <c r="E98" s="156">
        <v>0</v>
      </c>
      <c r="F98" s="50">
        <v>0</v>
      </c>
      <c r="G98" s="50">
        <v>0</v>
      </c>
      <c r="H98" s="50">
        <v>0</v>
      </c>
      <c r="I98" s="30"/>
    </row>
    <row r="99" spans="1:9" s="7" customFormat="1" ht="9.75" customHeight="1" x14ac:dyDescent="0.2">
      <c r="A99" s="288"/>
      <c r="B99" s="342"/>
      <c r="C99" s="87" t="s">
        <v>260</v>
      </c>
      <c r="D99" s="211"/>
      <c r="E99" s="156">
        <v>0</v>
      </c>
      <c r="F99" s="156">
        <v>0</v>
      </c>
      <c r="G99" s="156">
        <v>0</v>
      </c>
      <c r="H99" s="156">
        <v>0</v>
      </c>
      <c r="I99" s="30"/>
    </row>
    <row r="100" spans="1:9" s="7" customFormat="1" ht="19.5" x14ac:dyDescent="0.2">
      <c r="A100" s="288"/>
      <c r="B100" s="342"/>
      <c r="C100" s="87" t="s">
        <v>259</v>
      </c>
      <c r="D100" s="211"/>
      <c r="E100" s="156">
        <v>0</v>
      </c>
      <c r="F100" s="156">
        <v>0</v>
      </c>
      <c r="G100" s="156">
        <v>0</v>
      </c>
      <c r="H100" s="156">
        <v>0</v>
      </c>
      <c r="I100" s="30"/>
    </row>
    <row r="101" spans="1:9" s="7" customFormat="1" ht="9.75" x14ac:dyDescent="0.2">
      <c r="A101" s="288"/>
      <c r="B101" s="342"/>
      <c r="C101" s="87" t="s">
        <v>264</v>
      </c>
      <c r="D101" s="211"/>
      <c r="E101" s="156">
        <v>0</v>
      </c>
      <c r="F101" s="156">
        <v>0</v>
      </c>
      <c r="G101" s="156">
        <v>0</v>
      </c>
      <c r="H101" s="156">
        <v>0</v>
      </c>
      <c r="I101" s="30"/>
    </row>
    <row r="102" spans="1:9" s="7" customFormat="1" ht="67.900000000000006" customHeight="1" x14ac:dyDescent="0.2">
      <c r="A102" s="288"/>
      <c r="B102" s="343"/>
      <c r="C102" s="87" t="s">
        <v>265</v>
      </c>
      <c r="D102" s="211"/>
      <c r="E102" s="156">
        <v>0</v>
      </c>
      <c r="F102" s="156">
        <v>0</v>
      </c>
      <c r="G102" s="156">
        <v>0</v>
      </c>
      <c r="H102" s="156">
        <v>0</v>
      </c>
      <c r="I102" s="30"/>
    </row>
    <row r="103" spans="1:9" s="7" customFormat="1" ht="9.75" x14ac:dyDescent="0.2">
      <c r="A103" s="288" t="s">
        <v>410</v>
      </c>
      <c r="B103" s="341" t="s">
        <v>358</v>
      </c>
      <c r="C103" s="87" t="s">
        <v>263</v>
      </c>
      <c r="D103" s="211"/>
      <c r="E103" s="155">
        <f>SUM(E104:E109)</f>
        <v>0</v>
      </c>
      <c r="F103" s="155">
        <f>SUM(F104:F109)</f>
        <v>0</v>
      </c>
      <c r="G103" s="155">
        <f>SUM(G104:G109)</f>
        <v>0</v>
      </c>
      <c r="H103" s="155">
        <f>SUM(H104:H109)</f>
        <v>0</v>
      </c>
      <c r="I103" s="30"/>
    </row>
    <row r="104" spans="1:9" s="7" customFormat="1" ht="9.75" customHeight="1" x14ac:dyDescent="0.2">
      <c r="A104" s="288"/>
      <c r="B104" s="342"/>
      <c r="C104" s="87" t="s">
        <v>262</v>
      </c>
      <c r="D104" s="211" t="s">
        <v>193</v>
      </c>
      <c r="E104" s="156">
        <v>0</v>
      </c>
      <c r="F104" s="50">
        <v>0</v>
      </c>
      <c r="G104" s="50">
        <v>0</v>
      </c>
      <c r="H104" s="50">
        <v>0</v>
      </c>
      <c r="I104" s="30"/>
    </row>
    <row r="105" spans="1:9" s="7" customFormat="1" ht="9.75" customHeight="1" x14ac:dyDescent="0.2">
      <c r="A105" s="288"/>
      <c r="B105" s="342"/>
      <c r="C105" s="87" t="s">
        <v>261</v>
      </c>
      <c r="D105" s="211" t="s">
        <v>193</v>
      </c>
      <c r="E105" s="156">
        <v>0</v>
      </c>
      <c r="F105" s="50">
        <v>0</v>
      </c>
      <c r="G105" s="50">
        <v>0</v>
      </c>
      <c r="H105" s="50">
        <v>0</v>
      </c>
      <c r="I105" s="30"/>
    </row>
    <row r="106" spans="1:9" s="7" customFormat="1" ht="9.75" customHeight="1" x14ac:dyDescent="0.2">
      <c r="A106" s="288"/>
      <c r="B106" s="342"/>
      <c r="C106" s="87" t="s">
        <v>260</v>
      </c>
      <c r="D106" s="211"/>
      <c r="E106" s="156">
        <v>0</v>
      </c>
      <c r="F106" s="156">
        <v>0</v>
      </c>
      <c r="G106" s="156">
        <v>0</v>
      </c>
      <c r="H106" s="156">
        <v>0</v>
      </c>
      <c r="I106" s="30"/>
    </row>
    <row r="107" spans="1:9" s="7" customFormat="1" ht="19.5" x14ac:dyDescent="0.2">
      <c r="A107" s="288"/>
      <c r="B107" s="342"/>
      <c r="C107" s="87" t="s">
        <v>259</v>
      </c>
      <c r="D107" s="211"/>
      <c r="E107" s="156">
        <v>0</v>
      </c>
      <c r="F107" s="156">
        <v>0</v>
      </c>
      <c r="G107" s="156">
        <v>0</v>
      </c>
      <c r="H107" s="156">
        <v>0</v>
      </c>
      <c r="I107" s="30"/>
    </row>
    <row r="108" spans="1:9" s="7" customFormat="1" ht="9.75" x14ac:dyDescent="0.2">
      <c r="A108" s="288"/>
      <c r="B108" s="342"/>
      <c r="C108" s="87" t="s">
        <v>264</v>
      </c>
      <c r="D108" s="211"/>
      <c r="E108" s="156">
        <v>0</v>
      </c>
      <c r="F108" s="156">
        <v>0</v>
      </c>
      <c r="G108" s="156">
        <v>0</v>
      </c>
      <c r="H108" s="156">
        <v>0</v>
      </c>
      <c r="I108" s="30"/>
    </row>
    <row r="109" spans="1:9" s="7" customFormat="1" ht="67.900000000000006" customHeight="1" x14ac:dyDescent="0.2">
      <c r="A109" s="288"/>
      <c r="B109" s="343"/>
      <c r="C109" s="87" t="s">
        <v>265</v>
      </c>
      <c r="D109" s="211"/>
      <c r="E109" s="156">
        <v>0</v>
      </c>
      <c r="F109" s="156">
        <v>0</v>
      </c>
      <c r="G109" s="156">
        <v>0</v>
      </c>
      <c r="H109" s="156">
        <v>0</v>
      </c>
      <c r="I109" s="30"/>
    </row>
    <row r="110" spans="1:9" s="7" customFormat="1" ht="9.75" x14ac:dyDescent="0.2">
      <c r="A110" s="288" t="s">
        <v>357</v>
      </c>
      <c r="B110" s="341" t="s">
        <v>645</v>
      </c>
      <c r="C110" s="87" t="s">
        <v>263</v>
      </c>
      <c r="D110" s="211"/>
      <c r="E110" s="155">
        <f>SUM(E111:E116)</f>
        <v>0</v>
      </c>
      <c r="F110" s="155">
        <f>SUM(F111:F116)</f>
        <v>23820</v>
      </c>
      <c r="G110" s="155">
        <f>SUM(G111:G116)</f>
        <v>23820</v>
      </c>
      <c r="H110" s="155">
        <f>SUM(H111:H116)</f>
        <v>23820</v>
      </c>
      <c r="I110" s="30"/>
    </row>
    <row r="111" spans="1:9" s="7" customFormat="1" ht="9.75" customHeight="1" x14ac:dyDescent="0.2">
      <c r="A111" s="288"/>
      <c r="B111" s="342"/>
      <c r="C111" s="87" t="s">
        <v>262</v>
      </c>
      <c r="D111" s="211" t="s">
        <v>193</v>
      </c>
      <c r="E111" s="50">
        <v>0</v>
      </c>
      <c r="F111" s="50">
        <v>22629</v>
      </c>
      <c r="G111" s="50">
        <v>22629</v>
      </c>
      <c r="H111" s="50">
        <v>22629</v>
      </c>
      <c r="I111" s="30"/>
    </row>
    <row r="112" spans="1:9" s="7" customFormat="1" ht="9.75" customHeight="1" x14ac:dyDescent="0.2">
      <c r="A112" s="288"/>
      <c r="B112" s="342"/>
      <c r="C112" s="87" t="s">
        <v>261</v>
      </c>
      <c r="D112" s="211" t="s">
        <v>193</v>
      </c>
      <c r="E112" s="50">
        <v>0</v>
      </c>
      <c r="F112" s="50">
        <v>1191</v>
      </c>
      <c r="G112" s="50">
        <v>1191</v>
      </c>
      <c r="H112" s="50">
        <v>1191</v>
      </c>
      <c r="I112" s="30"/>
    </row>
    <row r="113" spans="1:9" s="7" customFormat="1" ht="9.75" customHeight="1" x14ac:dyDescent="0.2">
      <c r="A113" s="288"/>
      <c r="B113" s="342"/>
      <c r="C113" s="87" t="s">
        <v>260</v>
      </c>
      <c r="D113" s="211"/>
      <c r="E113" s="156">
        <v>0</v>
      </c>
      <c r="F113" s="50">
        <v>0</v>
      </c>
      <c r="G113" s="50">
        <v>0</v>
      </c>
      <c r="H113" s="50">
        <v>0</v>
      </c>
      <c r="I113" s="30"/>
    </row>
    <row r="114" spans="1:9" s="7" customFormat="1" ht="19.5" x14ac:dyDescent="0.2">
      <c r="A114" s="288"/>
      <c r="B114" s="342"/>
      <c r="C114" s="87" t="s">
        <v>259</v>
      </c>
      <c r="D114" s="211"/>
      <c r="E114" s="156">
        <v>0</v>
      </c>
      <c r="F114" s="50">
        <v>0</v>
      </c>
      <c r="G114" s="50">
        <v>0</v>
      </c>
      <c r="H114" s="50">
        <v>0</v>
      </c>
      <c r="I114" s="30"/>
    </row>
    <row r="115" spans="1:9" s="7" customFormat="1" ht="9.75" x14ac:dyDescent="0.2">
      <c r="A115" s="288"/>
      <c r="B115" s="342"/>
      <c r="C115" s="87" t="s">
        <v>264</v>
      </c>
      <c r="D115" s="211"/>
      <c r="E115" s="156">
        <v>0</v>
      </c>
      <c r="F115" s="50">
        <f t="shared" ref="F115:H115" si="14">F129+F136</f>
        <v>0</v>
      </c>
      <c r="G115" s="50">
        <f t="shared" si="14"/>
        <v>0</v>
      </c>
      <c r="H115" s="50">
        <f t="shared" si="14"/>
        <v>0</v>
      </c>
      <c r="I115" s="30"/>
    </row>
    <row r="116" spans="1:9" s="7" customFormat="1" ht="19.5" x14ac:dyDescent="0.2">
      <c r="A116" s="288"/>
      <c r="B116" s="343"/>
      <c r="C116" s="87" t="s">
        <v>265</v>
      </c>
      <c r="D116" s="211"/>
      <c r="E116" s="156">
        <v>0</v>
      </c>
      <c r="F116" s="156">
        <v>0</v>
      </c>
      <c r="G116" s="156">
        <v>0</v>
      </c>
      <c r="H116" s="156">
        <v>0</v>
      </c>
      <c r="I116" s="30"/>
    </row>
    <row r="117" spans="1:9" s="7" customFormat="1" ht="9.75" x14ac:dyDescent="0.2">
      <c r="A117" s="288" t="s">
        <v>449</v>
      </c>
      <c r="B117" s="341" t="s">
        <v>647</v>
      </c>
      <c r="C117" s="87" t="s">
        <v>263</v>
      </c>
      <c r="D117" s="211"/>
      <c r="E117" s="155">
        <f>SUM(E118:E123)</f>
        <v>0</v>
      </c>
      <c r="F117" s="155">
        <f>SUM(F118:F123)</f>
        <v>10677.78947</v>
      </c>
      <c r="G117" s="155">
        <f>SUM(G118:G123)</f>
        <v>8924.6571600000007</v>
      </c>
      <c r="H117" s="155">
        <f>SUM(H118:H123)</f>
        <v>8924.6571600000007</v>
      </c>
      <c r="I117" s="30"/>
    </row>
    <row r="118" spans="1:9" s="7" customFormat="1" ht="9.75" customHeight="1" x14ac:dyDescent="0.2">
      <c r="A118" s="288"/>
      <c r="B118" s="342"/>
      <c r="C118" s="87" t="s">
        <v>262</v>
      </c>
      <c r="D118" s="211" t="s">
        <v>193</v>
      </c>
      <c r="E118" s="50">
        <v>0</v>
      </c>
      <c r="F118" s="50">
        <v>10143.9</v>
      </c>
      <c r="G118" s="50">
        <v>8478.4243000000006</v>
      </c>
      <c r="H118" s="50">
        <v>8478.4243000000006</v>
      </c>
      <c r="I118" s="30"/>
    </row>
    <row r="119" spans="1:9" s="7" customFormat="1" ht="9.75" customHeight="1" x14ac:dyDescent="0.2">
      <c r="A119" s="288"/>
      <c r="B119" s="342"/>
      <c r="C119" s="87" t="s">
        <v>261</v>
      </c>
      <c r="D119" s="211" t="s">
        <v>193</v>
      </c>
      <c r="E119" s="50">
        <v>0</v>
      </c>
      <c r="F119" s="50">
        <v>533.88946999999996</v>
      </c>
      <c r="G119" s="50">
        <v>446.23286000000002</v>
      </c>
      <c r="H119" s="50">
        <v>446.23286000000002</v>
      </c>
      <c r="I119" s="30"/>
    </row>
    <row r="120" spans="1:9" s="7" customFormat="1" ht="9.75" customHeight="1" x14ac:dyDescent="0.2">
      <c r="A120" s="288"/>
      <c r="B120" s="342"/>
      <c r="C120" s="87" t="s">
        <v>260</v>
      </c>
      <c r="D120" s="211"/>
      <c r="E120" s="156">
        <v>0</v>
      </c>
      <c r="F120" s="50">
        <f t="shared" ref="F120:H120" si="15">F134+F141</f>
        <v>0</v>
      </c>
      <c r="G120" s="50">
        <f t="shared" si="15"/>
        <v>0</v>
      </c>
      <c r="H120" s="50">
        <f t="shared" si="15"/>
        <v>0</v>
      </c>
      <c r="I120" s="30"/>
    </row>
    <row r="121" spans="1:9" s="7" customFormat="1" ht="19.5" x14ac:dyDescent="0.2">
      <c r="A121" s="288"/>
      <c r="B121" s="342"/>
      <c r="C121" s="87" t="s">
        <v>259</v>
      </c>
      <c r="D121" s="211"/>
      <c r="E121" s="156">
        <v>0</v>
      </c>
      <c r="F121" s="50">
        <v>0</v>
      </c>
      <c r="G121" s="50">
        <v>0</v>
      </c>
      <c r="H121" s="50">
        <v>0</v>
      </c>
      <c r="I121" s="30"/>
    </row>
    <row r="122" spans="1:9" s="7" customFormat="1" ht="9.75" x14ac:dyDescent="0.2">
      <c r="A122" s="288"/>
      <c r="B122" s="342"/>
      <c r="C122" s="87" t="s">
        <v>264</v>
      </c>
      <c r="D122" s="211"/>
      <c r="E122" s="156">
        <v>0</v>
      </c>
      <c r="F122" s="50">
        <f t="shared" ref="F122:H122" si="16">F136+F143</f>
        <v>0</v>
      </c>
      <c r="G122" s="50">
        <f t="shared" si="16"/>
        <v>0</v>
      </c>
      <c r="H122" s="50">
        <f t="shared" si="16"/>
        <v>0</v>
      </c>
      <c r="I122" s="30"/>
    </row>
    <row r="123" spans="1:9" s="7" customFormat="1" ht="19.5" x14ac:dyDescent="0.2">
      <c r="A123" s="288"/>
      <c r="B123" s="343"/>
      <c r="C123" s="87" t="s">
        <v>265</v>
      </c>
      <c r="D123" s="211"/>
      <c r="E123" s="156">
        <v>0</v>
      </c>
      <c r="F123" s="156">
        <v>0</v>
      </c>
      <c r="G123" s="156">
        <v>0</v>
      </c>
      <c r="H123" s="156">
        <v>0</v>
      </c>
      <c r="I123" s="30"/>
    </row>
    <row r="124" spans="1:9" s="7" customFormat="1" ht="9.75" x14ac:dyDescent="0.2">
      <c r="A124" s="334" t="s">
        <v>196</v>
      </c>
      <c r="B124" s="335" t="s">
        <v>21</v>
      </c>
      <c r="C124" s="118" t="s">
        <v>263</v>
      </c>
      <c r="D124" s="214"/>
      <c r="E124" s="152">
        <f>E125+E126+E129+E130+E132+E131</f>
        <v>622339.59273999988</v>
      </c>
      <c r="F124" s="152">
        <f>F125+F126+F1+F129+F130+F131+F132</f>
        <v>772695.21279999986</v>
      </c>
      <c r="G124" s="152">
        <f>G125+G126+G1+G129+G130+G131+G132</f>
        <v>772252.71666999999</v>
      </c>
      <c r="H124" s="152">
        <f>H125+H126+H129+H130+H131+H132</f>
        <v>772252.71666999999</v>
      </c>
      <c r="I124" s="30"/>
    </row>
    <row r="125" spans="1:9" s="7" customFormat="1" ht="9.75" x14ac:dyDescent="0.2">
      <c r="A125" s="334"/>
      <c r="B125" s="336"/>
      <c r="C125" s="118" t="s">
        <v>262</v>
      </c>
      <c r="D125" s="215" t="s">
        <v>193</v>
      </c>
      <c r="E125" s="153">
        <f>E134+E162+E255+E269+E276+E318</f>
        <v>50750.1</v>
      </c>
      <c r="F125" s="153">
        <f t="shared" ref="F125:H125" si="17">F134+F162+F255+F269+F276+F318</f>
        <v>51035.199999999997</v>
      </c>
      <c r="G125" s="153">
        <f t="shared" si="17"/>
        <v>51035.199999999997</v>
      </c>
      <c r="H125" s="153">
        <f t="shared" si="17"/>
        <v>51035.199999999997</v>
      </c>
      <c r="I125" s="30"/>
    </row>
    <row r="126" spans="1:9" s="7" customFormat="1" ht="9.75" x14ac:dyDescent="0.2">
      <c r="A126" s="334"/>
      <c r="B126" s="336"/>
      <c r="C126" s="331" t="s">
        <v>266</v>
      </c>
      <c r="D126" s="215" t="s">
        <v>216</v>
      </c>
      <c r="E126" s="153">
        <f>E135+E163+E256+E270+E277+E319</f>
        <v>571589.4927399999</v>
      </c>
      <c r="F126" s="153">
        <f>F135+F163+F256+F270+F277+F319</f>
        <v>721660.01279999991</v>
      </c>
      <c r="G126" s="153">
        <f>G135+G163+G256+G270+G277+G319</f>
        <v>721217.51667000004</v>
      </c>
      <c r="H126" s="153">
        <f>H135+H163+H256+H270+H277+H319</f>
        <v>721217.51667000004</v>
      </c>
      <c r="I126" s="30"/>
    </row>
    <row r="127" spans="1:9" s="7" customFormat="1" ht="9.75" x14ac:dyDescent="0.2">
      <c r="A127" s="334"/>
      <c r="B127" s="336"/>
      <c r="C127" s="332"/>
      <c r="D127" s="215">
        <v>807</v>
      </c>
      <c r="E127" s="153">
        <f>E135+E164+E256+E270+E277+E319</f>
        <v>571089.4927399999</v>
      </c>
      <c r="F127" s="153">
        <f>F135+F164+F256+F270+F277+F319</f>
        <v>720700.01279999991</v>
      </c>
      <c r="G127" s="153">
        <f t="shared" ref="G127:H127" si="18">G135+G164+G256+G270+G277+G319</f>
        <v>720257.51667000004</v>
      </c>
      <c r="H127" s="153">
        <f t="shared" si="18"/>
        <v>720257.51667000004</v>
      </c>
      <c r="I127" s="30"/>
    </row>
    <row r="128" spans="1:9" s="7" customFormat="1" ht="9.75" x14ac:dyDescent="0.2">
      <c r="A128" s="334"/>
      <c r="B128" s="336"/>
      <c r="C128" s="333"/>
      <c r="D128" s="215" t="s">
        <v>195</v>
      </c>
      <c r="E128" s="153">
        <f>E137+E165+E258+E272+E279+E321</f>
        <v>500</v>
      </c>
      <c r="F128" s="153">
        <f>F137+F165+F258+F272+F279+F321</f>
        <v>960</v>
      </c>
      <c r="G128" s="153">
        <f>G137+G165+G258+G272+G279+G321</f>
        <v>960</v>
      </c>
      <c r="H128" s="153">
        <f>H137+H165+H258+H272+H279+H321</f>
        <v>960</v>
      </c>
      <c r="I128" s="30"/>
    </row>
    <row r="129" spans="1:9" s="7" customFormat="1" ht="9.75" x14ac:dyDescent="0.2">
      <c r="A129" s="334"/>
      <c r="B129" s="336"/>
      <c r="C129" s="118" t="s">
        <v>260</v>
      </c>
      <c r="D129" s="214"/>
      <c r="E129" s="153">
        <f>E136+E166+E257+E271+E278+E320</f>
        <v>0</v>
      </c>
      <c r="F129" s="153">
        <f t="shared" ref="F129:H130" si="19">F138+F166+F259+F273+F280+F322</f>
        <v>0</v>
      </c>
      <c r="G129" s="153">
        <f t="shared" si="19"/>
        <v>0</v>
      </c>
      <c r="H129" s="153">
        <f t="shared" si="19"/>
        <v>0</v>
      </c>
      <c r="I129" s="30"/>
    </row>
    <row r="130" spans="1:9" s="7" customFormat="1" ht="19.5" x14ac:dyDescent="0.2">
      <c r="A130" s="334"/>
      <c r="B130" s="336"/>
      <c r="C130" s="118" t="s">
        <v>259</v>
      </c>
      <c r="D130" s="214"/>
      <c r="E130" s="153">
        <f>E137+E167+E258+E272+E279+E321</f>
        <v>0</v>
      </c>
      <c r="F130" s="153">
        <f t="shared" si="19"/>
        <v>0</v>
      </c>
      <c r="G130" s="153">
        <f t="shared" si="19"/>
        <v>0</v>
      </c>
      <c r="H130" s="153">
        <f t="shared" si="19"/>
        <v>0</v>
      </c>
      <c r="I130" s="30"/>
    </row>
    <row r="131" spans="1:9" s="8" customFormat="1" ht="10.5" customHeight="1" x14ac:dyDescent="0.2">
      <c r="A131" s="334"/>
      <c r="B131" s="336"/>
      <c r="C131" s="118" t="s">
        <v>264</v>
      </c>
      <c r="D131" s="214"/>
      <c r="E131" s="153">
        <f>E138+E167+E259+E272+E280+E321</f>
        <v>0</v>
      </c>
      <c r="F131" s="153">
        <v>0</v>
      </c>
      <c r="G131" s="153">
        <v>0</v>
      </c>
      <c r="H131" s="153">
        <v>0</v>
      </c>
      <c r="I131" s="31"/>
    </row>
    <row r="132" spans="1:9" s="8" customFormat="1" ht="23.25" customHeight="1" x14ac:dyDescent="0.2">
      <c r="A132" s="334"/>
      <c r="B132" s="337"/>
      <c r="C132" s="118" t="s">
        <v>265</v>
      </c>
      <c r="D132" s="214"/>
      <c r="E132" s="153">
        <f>E139+E168+E260+E273+E281+E322</f>
        <v>0</v>
      </c>
      <c r="F132" s="153">
        <v>0</v>
      </c>
      <c r="G132" s="153">
        <v>0</v>
      </c>
      <c r="H132" s="153">
        <v>0</v>
      </c>
      <c r="I132" s="31"/>
    </row>
    <row r="133" spans="1:9" s="8" customFormat="1" ht="10.5" customHeight="1" x14ac:dyDescent="0.2">
      <c r="A133" s="288" t="s">
        <v>22</v>
      </c>
      <c r="B133" s="328" t="s">
        <v>88</v>
      </c>
      <c r="C133" s="87" t="s">
        <v>263</v>
      </c>
      <c r="D133" s="211"/>
      <c r="E133" s="155">
        <f>SUM(E134:E139)</f>
        <v>1000</v>
      </c>
      <c r="F133" s="155">
        <f>SUM(F134:F139)</f>
        <v>7641.4449999999997</v>
      </c>
      <c r="G133" s="155">
        <f>SUM(G134:G139)</f>
        <v>7408.27</v>
      </c>
      <c r="H133" s="155">
        <f>SUM(H134:H139)</f>
        <v>7408.27</v>
      </c>
      <c r="I133" s="31"/>
    </row>
    <row r="134" spans="1:9" s="8" customFormat="1" ht="10.5" customHeight="1" x14ac:dyDescent="0.2">
      <c r="A134" s="288"/>
      <c r="B134" s="329"/>
      <c r="C134" s="87" t="s">
        <v>262</v>
      </c>
      <c r="D134" s="211" t="s">
        <v>193</v>
      </c>
      <c r="E134" s="156">
        <f>E141+E148+E155</f>
        <v>0</v>
      </c>
      <c r="F134" s="156">
        <f t="shared" ref="F134:H134" si="20">F141+F148+F155</f>
        <v>0</v>
      </c>
      <c r="G134" s="156">
        <f t="shared" si="20"/>
        <v>0</v>
      </c>
      <c r="H134" s="156">
        <f t="shared" si="20"/>
        <v>0</v>
      </c>
      <c r="I134" s="31"/>
    </row>
    <row r="135" spans="1:9" s="8" customFormat="1" ht="10.5" customHeight="1" x14ac:dyDescent="0.2">
      <c r="A135" s="288"/>
      <c r="B135" s="329"/>
      <c r="C135" s="87" t="s">
        <v>261</v>
      </c>
      <c r="D135" s="211" t="s">
        <v>193</v>
      </c>
      <c r="E135" s="156">
        <f t="shared" ref="E135:H139" si="21">E142+E149+E156</f>
        <v>1000</v>
      </c>
      <c r="F135" s="156">
        <f t="shared" si="21"/>
        <v>7641.4449999999997</v>
      </c>
      <c r="G135" s="156">
        <f t="shared" si="21"/>
        <v>7408.27</v>
      </c>
      <c r="H135" s="156">
        <f t="shared" si="21"/>
        <v>7408.27</v>
      </c>
      <c r="I135" s="31"/>
    </row>
    <row r="136" spans="1:9" s="8" customFormat="1" ht="10.5" customHeight="1" x14ac:dyDescent="0.2">
      <c r="A136" s="288"/>
      <c r="B136" s="329"/>
      <c r="C136" s="87" t="s">
        <v>260</v>
      </c>
      <c r="D136" s="211"/>
      <c r="E136" s="156">
        <f t="shared" si="21"/>
        <v>0</v>
      </c>
      <c r="F136" s="156">
        <f t="shared" si="21"/>
        <v>0</v>
      </c>
      <c r="G136" s="156">
        <f t="shared" si="21"/>
        <v>0</v>
      </c>
      <c r="H136" s="156">
        <f t="shared" si="21"/>
        <v>0</v>
      </c>
      <c r="I136" s="31"/>
    </row>
    <row r="137" spans="1:9" s="8" customFormat="1" ht="19.5" x14ac:dyDescent="0.2">
      <c r="A137" s="288"/>
      <c r="B137" s="329"/>
      <c r="C137" s="87" t="s">
        <v>259</v>
      </c>
      <c r="D137" s="211"/>
      <c r="E137" s="156">
        <f t="shared" si="21"/>
        <v>0</v>
      </c>
      <c r="F137" s="156">
        <f t="shared" si="21"/>
        <v>0</v>
      </c>
      <c r="G137" s="156">
        <f t="shared" si="21"/>
        <v>0</v>
      </c>
      <c r="H137" s="156">
        <f t="shared" si="21"/>
        <v>0</v>
      </c>
      <c r="I137" s="31"/>
    </row>
    <row r="138" spans="1:9" s="8" customFormat="1" ht="10.5" customHeight="1" x14ac:dyDescent="0.2">
      <c r="A138" s="288"/>
      <c r="B138" s="329"/>
      <c r="C138" s="87" t="s">
        <v>264</v>
      </c>
      <c r="D138" s="211"/>
      <c r="E138" s="156">
        <f t="shared" si="21"/>
        <v>0</v>
      </c>
      <c r="F138" s="156">
        <f t="shared" si="21"/>
        <v>0</v>
      </c>
      <c r="G138" s="156">
        <f t="shared" si="21"/>
        <v>0</v>
      </c>
      <c r="H138" s="156">
        <f t="shared" si="21"/>
        <v>0</v>
      </c>
      <c r="I138" s="31"/>
    </row>
    <row r="139" spans="1:9" s="8" customFormat="1" ht="19.5" x14ac:dyDescent="0.2">
      <c r="A139" s="288"/>
      <c r="B139" s="330"/>
      <c r="C139" s="87" t="s">
        <v>265</v>
      </c>
      <c r="D139" s="211"/>
      <c r="E139" s="156">
        <f t="shared" si="21"/>
        <v>0</v>
      </c>
      <c r="F139" s="156">
        <f t="shared" si="21"/>
        <v>0</v>
      </c>
      <c r="G139" s="156">
        <f t="shared" si="21"/>
        <v>0</v>
      </c>
      <c r="H139" s="156">
        <f t="shared" si="21"/>
        <v>0</v>
      </c>
      <c r="I139" s="31"/>
    </row>
    <row r="140" spans="1:9" s="8" customFormat="1" ht="10.5" customHeight="1" x14ac:dyDescent="0.2">
      <c r="A140" s="288" t="s">
        <v>359</v>
      </c>
      <c r="B140" s="328" t="s">
        <v>473</v>
      </c>
      <c r="C140" s="87" t="s">
        <v>263</v>
      </c>
      <c r="D140" s="211"/>
      <c r="E140" s="155">
        <f>SUM(E141:E146)</f>
        <v>500</v>
      </c>
      <c r="F140" s="155">
        <f>SUM(F141:F146)</f>
        <v>6301.3419999999996</v>
      </c>
      <c r="G140" s="155">
        <f>SUM(G141:G146)</f>
        <v>6068.1670000000004</v>
      </c>
      <c r="H140" s="155">
        <f>SUM(H141:H146)</f>
        <v>6068.1670000000004</v>
      </c>
      <c r="I140" s="31"/>
    </row>
    <row r="141" spans="1:9" s="8" customFormat="1" ht="10.5" customHeight="1" x14ac:dyDescent="0.2">
      <c r="A141" s="288"/>
      <c r="B141" s="329"/>
      <c r="C141" s="87" t="s">
        <v>262</v>
      </c>
      <c r="D141" s="211" t="s">
        <v>193</v>
      </c>
      <c r="E141" s="156">
        <v>0</v>
      </c>
      <c r="F141" s="156">
        <v>0</v>
      </c>
      <c r="G141" s="156">
        <v>0</v>
      </c>
      <c r="H141" s="156">
        <v>0</v>
      </c>
      <c r="I141" s="31"/>
    </row>
    <row r="142" spans="1:9" s="8" customFormat="1" ht="10.5" customHeight="1" x14ac:dyDescent="0.2">
      <c r="A142" s="288"/>
      <c r="B142" s="329"/>
      <c r="C142" s="87" t="s">
        <v>261</v>
      </c>
      <c r="D142" s="211" t="s">
        <v>193</v>
      </c>
      <c r="E142" s="156">
        <v>500</v>
      </c>
      <c r="F142" s="50">
        <v>6301.3419999999996</v>
      </c>
      <c r="G142" s="50">
        <v>6068.1670000000004</v>
      </c>
      <c r="H142" s="50">
        <v>6068.1670000000004</v>
      </c>
      <c r="I142" s="31"/>
    </row>
    <row r="143" spans="1:9" s="8" customFormat="1" ht="10.5" customHeight="1" x14ac:dyDescent="0.2">
      <c r="A143" s="288"/>
      <c r="B143" s="329"/>
      <c r="C143" s="87" t="s">
        <v>260</v>
      </c>
      <c r="D143" s="211"/>
      <c r="E143" s="156">
        <v>0</v>
      </c>
      <c r="F143" s="156">
        <v>0</v>
      </c>
      <c r="G143" s="156">
        <v>0</v>
      </c>
      <c r="H143" s="156">
        <v>0</v>
      </c>
      <c r="I143" s="31"/>
    </row>
    <row r="144" spans="1:9" s="8" customFormat="1" ht="19.5" x14ac:dyDescent="0.2">
      <c r="A144" s="288"/>
      <c r="B144" s="329"/>
      <c r="C144" s="87" t="s">
        <v>259</v>
      </c>
      <c r="D144" s="211"/>
      <c r="E144" s="156">
        <v>0</v>
      </c>
      <c r="F144" s="156">
        <v>0</v>
      </c>
      <c r="G144" s="156">
        <v>0</v>
      </c>
      <c r="H144" s="156">
        <v>0</v>
      </c>
      <c r="I144" s="31"/>
    </row>
    <row r="145" spans="1:9" s="8" customFormat="1" ht="10.5" customHeight="1" x14ac:dyDescent="0.2">
      <c r="A145" s="288"/>
      <c r="B145" s="329"/>
      <c r="C145" s="87" t="s">
        <v>264</v>
      </c>
      <c r="D145" s="211"/>
      <c r="E145" s="156">
        <v>0</v>
      </c>
      <c r="F145" s="156">
        <v>0</v>
      </c>
      <c r="G145" s="156">
        <v>0</v>
      </c>
      <c r="H145" s="156">
        <v>0</v>
      </c>
      <c r="I145" s="31"/>
    </row>
    <row r="146" spans="1:9" s="8" customFormat="1" ht="19.5" x14ac:dyDescent="0.2">
      <c r="A146" s="288"/>
      <c r="B146" s="330"/>
      <c r="C146" s="87" t="s">
        <v>265</v>
      </c>
      <c r="D146" s="211"/>
      <c r="E146" s="156">
        <v>0</v>
      </c>
      <c r="F146" s="156">
        <v>0</v>
      </c>
      <c r="G146" s="156">
        <v>0</v>
      </c>
      <c r="H146" s="156">
        <v>0</v>
      </c>
      <c r="I146" s="31"/>
    </row>
    <row r="147" spans="1:9" s="8" customFormat="1" ht="10.5" customHeight="1" x14ac:dyDescent="0.2">
      <c r="A147" s="288" t="s">
        <v>360</v>
      </c>
      <c r="B147" s="328" t="s">
        <v>474</v>
      </c>
      <c r="C147" s="87" t="s">
        <v>263</v>
      </c>
      <c r="D147" s="211"/>
      <c r="E147" s="155">
        <f>SUM(E148:E153)</f>
        <v>0</v>
      </c>
      <c r="F147" s="155">
        <f>SUM(F148:F153)</f>
        <v>0</v>
      </c>
      <c r="G147" s="155">
        <f>SUM(G148:G153)</f>
        <v>0</v>
      </c>
      <c r="H147" s="155">
        <f>SUM(H148:H153)</f>
        <v>0</v>
      </c>
      <c r="I147" s="31"/>
    </row>
    <row r="148" spans="1:9" s="8" customFormat="1" ht="10.5" customHeight="1" x14ac:dyDescent="0.2">
      <c r="A148" s="288"/>
      <c r="B148" s="329"/>
      <c r="C148" s="87" t="s">
        <v>262</v>
      </c>
      <c r="D148" s="211" t="s">
        <v>193</v>
      </c>
      <c r="E148" s="156">
        <v>0</v>
      </c>
      <c r="F148" s="156">
        <v>0</v>
      </c>
      <c r="G148" s="156">
        <v>0</v>
      </c>
      <c r="H148" s="156">
        <v>0</v>
      </c>
      <c r="I148" s="31"/>
    </row>
    <row r="149" spans="1:9" s="8" customFormat="1" ht="10.5" customHeight="1" x14ac:dyDescent="0.2">
      <c r="A149" s="288"/>
      <c r="B149" s="329"/>
      <c r="C149" s="87" t="s">
        <v>261</v>
      </c>
      <c r="D149" s="211" t="s">
        <v>193</v>
      </c>
      <c r="E149" s="156">
        <v>0</v>
      </c>
      <c r="F149" s="50">
        <v>0</v>
      </c>
      <c r="G149" s="50">
        <v>0</v>
      </c>
      <c r="H149" s="50">
        <v>0</v>
      </c>
      <c r="I149" s="31"/>
    </row>
    <row r="150" spans="1:9" s="8" customFormat="1" ht="10.5" customHeight="1" x14ac:dyDescent="0.2">
      <c r="A150" s="288"/>
      <c r="B150" s="329"/>
      <c r="C150" s="87" t="s">
        <v>260</v>
      </c>
      <c r="D150" s="211"/>
      <c r="E150" s="156">
        <v>0</v>
      </c>
      <c r="F150" s="156">
        <v>0</v>
      </c>
      <c r="G150" s="156">
        <v>0</v>
      </c>
      <c r="H150" s="156">
        <v>0</v>
      </c>
      <c r="I150" s="31"/>
    </row>
    <row r="151" spans="1:9" s="8" customFormat="1" ht="19.5" x14ac:dyDescent="0.2">
      <c r="A151" s="288"/>
      <c r="B151" s="329"/>
      <c r="C151" s="87" t="s">
        <v>259</v>
      </c>
      <c r="D151" s="211"/>
      <c r="E151" s="156">
        <v>0</v>
      </c>
      <c r="F151" s="156">
        <v>0</v>
      </c>
      <c r="G151" s="156">
        <v>0</v>
      </c>
      <c r="H151" s="156">
        <v>0</v>
      </c>
      <c r="I151" s="31"/>
    </row>
    <row r="152" spans="1:9" s="8" customFormat="1" ht="10.5" customHeight="1" x14ac:dyDescent="0.2">
      <c r="A152" s="288"/>
      <c r="B152" s="329"/>
      <c r="C152" s="87" t="s">
        <v>264</v>
      </c>
      <c r="D152" s="211"/>
      <c r="E152" s="156">
        <v>0</v>
      </c>
      <c r="F152" s="156">
        <v>0</v>
      </c>
      <c r="G152" s="156">
        <v>0</v>
      </c>
      <c r="H152" s="156">
        <v>0</v>
      </c>
      <c r="I152" s="31"/>
    </row>
    <row r="153" spans="1:9" s="8" customFormat="1" ht="19.5" x14ac:dyDescent="0.2">
      <c r="A153" s="288"/>
      <c r="B153" s="330"/>
      <c r="C153" s="87" t="s">
        <v>265</v>
      </c>
      <c r="D153" s="211"/>
      <c r="E153" s="156">
        <v>0</v>
      </c>
      <c r="F153" s="156">
        <v>0</v>
      </c>
      <c r="G153" s="156">
        <v>0</v>
      </c>
      <c r="H153" s="156">
        <v>0</v>
      </c>
      <c r="I153" s="31"/>
    </row>
    <row r="154" spans="1:9" s="8" customFormat="1" ht="10.5" customHeight="1" x14ac:dyDescent="0.2">
      <c r="A154" s="288" t="s">
        <v>362</v>
      </c>
      <c r="B154" s="328" t="s">
        <v>475</v>
      </c>
      <c r="C154" s="87" t="s">
        <v>263</v>
      </c>
      <c r="D154" s="211"/>
      <c r="E154" s="155">
        <f>SUM(E155:E160)</f>
        <v>500</v>
      </c>
      <c r="F154" s="155">
        <f>SUM(F155:F160)</f>
        <v>1340.1030000000001</v>
      </c>
      <c r="G154" s="155">
        <f>SUM(G155:G160)</f>
        <v>1340.1030000000001</v>
      </c>
      <c r="H154" s="155">
        <f>SUM(H155:H160)</f>
        <v>1340.1030000000001</v>
      </c>
      <c r="I154" s="31"/>
    </row>
    <row r="155" spans="1:9" s="8" customFormat="1" ht="10.5" customHeight="1" x14ac:dyDescent="0.2">
      <c r="A155" s="288"/>
      <c r="B155" s="329"/>
      <c r="C155" s="87" t="s">
        <v>262</v>
      </c>
      <c r="D155" s="211" t="s">
        <v>193</v>
      </c>
      <c r="E155" s="156">
        <v>0</v>
      </c>
      <c r="F155" s="156">
        <v>0</v>
      </c>
      <c r="G155" s="156">
        <v>0</v>
      </c>
      <c r="H155" s="156">
        <v>0</v>
      </c>
      <c r="I155" s="31"/>
    </row>
    <row r="156" spans="1:9" s="8" customFormat="1" ht="10.5" customHeight="1" x14ac:dyDescent="0.2">
      <c r="A156" s="288"/>
      <c r="B156" s="329"/>
      <c r="C156" s="87" t="s">
        <v>261</v>
      </c>
      <c r="D156" s="211" t="s">
        <v>193</v>
      </c>
      <c r="E156" s="156">
        <v>500</v>
      </c>
      <c r="F156" s="50">
        <v>1340.1030000000001</v>
      </c>
      <c r="G156" s="50">
        <v>1340.1030000000001</v>
      </c>
      <c r="H156" s="50">
        <v>1340.1030000000001</v>
      </c>
      <c r="I156" s="31"/>
    </row>
    <row r="157" spans="1:9" s="8" customFormat="1" ht="10.5" customHeight="1" x14ac:dyDescent="0.2">
      <c r="A157" s="288"/>
      <c r="B157" s="329"/>
      <c r="C157" s="87" t="s">
        <v>260</v>
      </c>
      <c r="D157" s="211"/>
      <c r="E157" s="156">
        <v>0</v>
      </c>
      <c r="F157" s="156">
        <v>0</v>
      </c>
      <c r="G157" s="156">
        <v>0</v>
      </c>
      <c r="H157" s="156">
        <v>0</v>
      </c>
      <c r="I157" s="31"/>
    </row>
    <row r="158" spans="1:9" s="8" customFormat="1" ht="19.5" x14ac:dyDescent="0.2">
      <c r="A158" s="288"/>
      <c r="B158" s="329"/>
      <c r="C158" s="87" t="s">
        <v>259</v>
      </c>
      <c r="D158" s="211"/>
      <c r="E158" s="156">
        <v>0</v>
      </c>
      <c r="F158" s="156">
        <v>0</v>
      </c>
      <c r="G158" s="156">
        <v>0</v>
      </c>
      <c r="H158" s="156">
        <v>0</v>
      </c>
      <c r="I158" s="31"/>
    </row>
    <row r="159" spans="1:9" s="8" customFormat="1" ht="10.5" customHeight="1" x14ac:dyDescent="0.2">
      <c r="A159" s="288"/>
      <c r="B159" s="329"/>
      <c r="C159" s="87" t="s">
        <v>264</v>
      </c>
      <c r="D159" s="211"/>
      <c r="E159" s="156">
        <v>0</v>
      </c>
      <c r="F159" s="156">
        <v>0</v>
      </c>
      <c r="G159" s="156">
        <v>0</v>
      </c>
      <c r="H159" s="156">
        <v>0</v>
      </c>
      <c r="I159" s="31"/>
    </row>
    <row r="160" spans="1:9" s="8" customFormat="1" ht="19.5" x14ac:dyDescent="0.2">
      <c r="A160" s="288"/>
      <c r="B160" s="330"/>
      <c r="C160" s="87" t="s">
        <v>265</v>
      </c>
      <c r="D160" s="211"/>
      <c r="E160" s="156">
        <v>0</v>
      </c>
      <c r="F160" s="156">
        <v>0</v>
      </c>
      <c r="G160" s="156">
        <v>0</v>
      </c>
      <c r="H160" s="156">
        <v>0</v>
      </c>
      <c r="I160" s="31"/>
    </row>
    <row r="161" spans="1:9" s="1" customFormat="1" ht="10.5" customHeight="1" x14ac:dyDescent="0.2">
      <c r="A161" s="288" t="s">
        <v>23</v>
      </c>
      <c r="B161" s="325" t="s">
        <v>89</v>
      </c>
      <c r="C161" s="87" t="s">
        <v>263</v>
      </c>
      <c r="D161" s="211"/>
      <c r="E161" s="155">
        <f>E162+E163+E166+E167+E169+E168</f>
        <v>369232.43484999996</v>
      </c>
      <c r="F161" s="155">
        <f t="shared" ref="F161:H161" si="22">F162+F163+F166+F167+F169+F168</f>
        <v>416279.6838</v>
      </c>
      <c r="G161" s="155">
        <f t="shared" si="22"/>
        <v>416162.84785999998</v>
      </c>
      <c r="H161" s="155">
        <f t="shared" si="22"/>
        <v>416162.84785999998</v>
      </c>
      <c r="I161" s="32"/>
    </row>
    <row r="162" spans="1:9" s="1" customFormat="1" ht="10.5" customHeight="1" x14ac:dyDescent="0.2">
      <c r="A162" s="288"/>
      <c r="B162" s="326"/>
      <c r="C162" s="87" t="s">
        <v>262</v>
      </c>
      <c r="D162" s="211" t="s">
        <v>193</v>
      </c>
      <c r="E162" s="155">
        <f>E171+E178+E185+E192+E199+E206+E213+E234+E220</f>
        <v>0</v>
      </c>
      <c r="F162" s="155">
        <f t="shared" ref="F162:H162" si="23">F171+F178+F185+F192+F199+F206+F213+F234+F220</f>
        <v>0</v>
      </c>
      <c r="G162" s="155">
        <f t="shared" si="23"/>
        <v>0</v>
      </c>
      <c r="H162" s="155">
        <f t="shared" si="23"/>
        <v>0</v>
      </c>
      <c r="I162" s="32"/>
    </row>
    <row r="163" spans="1:9" s="1" customFormat="1" ht="10.5" customHeight="1" x14ac:dyDescent="0.2">
      <c r="A163" s="288"/>
      <c r="B163" s="326"/>
      <c r="C163" s="356" t="s">
        <v>266</v>
      </c>
      <c r="D163" s="211" t="s">
        <v>216</v>
      </c>
      <c r="E163" s="155">
        <f>E164+E165</f>
        <v>369232.43484999996</v>
      </c>
      <c r="F163" s="155">
        <f>F164+F165</f>
        <v>416279.6838</v>
      </c>
      <c r="G163" s="155">
        <f>G164+G165</f>
        <v>416162.84785999998</v>
      </c>
      <c r="H163" s="155">
        <f>H164+H165</f>
        <v>416162.84785999998</v>
      </c>
      <c r="I163" s="32"/>
    </row>
    <row r="164" spans="1:9" s="1" customFormat="1" ht="10.5" customHeight="1" x14ac:dyDescent="0.2">
      <c r="A164" s="288"/>
      <c r="B164" s="326"/>
      <c r="C164" s="357"/>
      <c r="D164" s="211">
        <v>807</v>
      </c>
      <c r="E164" s="155">
        <f>E172+E179+E186+E193+E200+E207+E214+E221+E235+E242+E249</f>
        <v>368732.43484999996</v>
      </c>
      <c r="F164" s="155">
        <f>F172+F179+F186+F193+F200+F207+F214+F221+F235+F242+F249</f>
        <v>415319.6838</v>
      </c>
      <c r="G164" s="155">
        <f t="shared" ref="G164:H164" si="24">G172+G179+G186+G193+G200+G207+G214+G221+G235+G242+G249</f>
        <v>415202.84785999998</v>
      </c>
      <c r="H164" s="155">
        <f t="shared" si="24"/>
        <v>415202.84785999998</v>
      </c>
      <c r="I164" s="32"/>
    </row>
    <row r="165" spans="1:9" s="1" customFormat="1" x14ac:dyDescent="0.2">
      <c r="A165" s="288"/>
      <c r="B165" s="326"/>
      <c r="C165" s="358"/>
      <c r="D165" s="211" t="s">
        <v>195</v>
      </c>
      <c r="E165" s="155">
        <f>E228</f>
        <v>500</v>
      </c>
      <c r="F165" s="155">
        <f t="shared" ref="F165:H165" si="25">F228</f>
        <v>960</v>
      </c>
      <c r="G165" s="155">
        <f t="shared" si="25"/>
        <v>960</v>
      </c>
      <c r="H165" s="155">
        <f t="shared" si="25"/>
        <v>960</v>
      </c>
      <c r="I165" s="32"/>
    </row>
    <row r="166" spans="1:9" s="1" customFormat="1" ht="10.5" customHeight="1" x14ac:dyDescent="0.2">
      <c r="A166" s="288"/>
      <c r="B166" s="326"/>
      <c r="C166" s="87" t="s">
        <v>260</v>
      </c>
      <c r="D166" s="211"/>
      <c r="E166" s="155">
        <f>E173+E180+E187+E194+E201+E208+E215+E222+E236</f>
        <v>0</v>
      </c>
      <c r="F166" s="155">
        <f t="shared" ref="F166:H166" si="26">F173+F180+F187+F194+F201+F208+F215+F222+F236</f>
        <v>0</v>
      </c>
      <c r="G166" s="155">
        <f t="shared" si="26"/>
        <v>0</v>
      </c>
      <c r="H166" s="155">
        <f t="shared" si="26"/>
        <v>0</v>
      </c>
      <c r="I166" s="32"/>
    </row>
    <row r="167" spans="1:9" s="1" customFormat="1" ht="19.5" x14ac:dyDescent="0.2">
      <c r="A167" s="288"/>
      <c r="B167" s="326"/>
      <c r="C167" s="87" t="s">
        <v>259</v>
      </c>
      <c r="D167" s="211"/>
      <c r="E167" s="155">
        <f t="shared" ref="E167:H167" si="27">E174+E181+E188+E195+E202+E209+E216+E223+E237</f>
        <v>0</v>
      </c>
      <c r="F167" s="155">
        <f t="shared" si="27"/>
        <v>0</v>
      </c>
      <c r="G167" s="155">
        <f t="shared" si="27"/>
        <v>0</v>
      </c>
      <c r="H167" s="155">
        <f t="shared" si="27"/>
        <v>0</v>
      </c>
      <c r="I167" s="32"/>
    </row>
    <row r="168" spans="1:9" s="1" customFormat="1" ht="10.5" customHeight="1" x14ac:dyDescent="0.2">
      <c r="A168" s="288"/>
      <c r="B168" s="326"/>
      <c r="C168" s="87" t="s">
        <v>264</v>
      </c>
      <c r="D168" s="211"/>
      <c r="E168" s="155">
        <f t="shared" ref="E168:H168" si="28">E175+E182+E189+E196+E203+E210+E217+E224+E238</f>
        <v>0</v>
      </c>
      <c r="F168" s="155">
        <f t="shared" si="28"/>
        <v>0</v>
      </c>
      <c r="G168" s="155">
        <f t="shared" si="28"/>
        <v>0</v>
      </c>
      <c r="H168" s="155">
        <f t="shared" si="28"/>
        <v>0</v>
      </c>
      <c r="I168" s="32"/>
    </row>
    <row r="169" spans="1:9" s="1" customFormat="1" ht="24" customHeight="1" x14ac:dyDescent="0.2">
      <c r="A169" s="288"/>
      <c r="B169" s="327"/>
      <c r="C169" s="87" t="s">
        <v>265</v>
      </c>
      <c r="D169" s="211"/>
      <c r="E169" s="155">
        <f t="shared" ref="E169:H169" si="29">E176+E183+E190+E197+E204+E211+E218+E225+E239</f>
        <v>0</v>
      </c>
      <c r="F169" s="155">
        <f t="shared" si="29"/>
        <v>0</v>
      </c>
      <c r="G169" s="155">
        <f t="shared" si="29"/>
        <v>0</v>
      </c>
      <c r="H169" s="155">
        <f t="shared" si="29"/>
        <v>0</v>
      </c>
      <c r="I169" s="32"/>
    </row>
    <row r="170" spans="1:9" s="1" customFormat="1" ht="10.5" customHeight="1" x14ac:dyDescent="0.2">
      <c r="A170" s="288" t="s">
        <v>24</v>
      </c>
      <c r="B170" s="328" t="s">
        <v>397</v>
      </c>
      <c r="C170" s="87" t="s">
        <v>263</v>
      </c>
      <c r="D170" s="211"/>
      <c r="E170" s="155">
        <f>SUM(E171:E176)</f>
        <v>146160</v>
      </c>
      <c r="F170" s="155">
        <f>SUM(F171:F176)</f>
        <v>146152.29999999999</v>
      </c>
      <c r="G170" s="155">
        <f>SUM(G171:G176)</f>
        <v>146152.29999999999</v>
      </c>
      <c r="H170" s="155">
        <f>SUM(H171:H176)</f>
        <v>146152.29999999999</v>
      </c>
      <c r="I170" s="32"/>
    </row>
    <row r="171" spans="1:9" s="1" customFormat="1" ht="10.5" customHeight="1" x14ac:dyDescent="0.2">
      <c r="A171" s="288"/>
      <c r="B171" s="329"/>
      <c r="C171" s="87" t="s">
        <v>262</v>
      </c>
      <c r="D171" s="211" t="s">
        <v>193</v>
      </c>
      <c r="E171" s="156">
        <v>0</v>
      </c>
      <c r="F171" s="156">
        <v>0</v>
      </c>
      <c r="G171" s="156">
        <v>0</v>
      </c>
      <c r="H171" s="156">
        <v>0</v>
      </c>
      <c r="I171" s="32"/>
    </row>
    <row r="172" spans="1:9" s="1" customFormat="1" ht="10.5" customHeight="1" x14ac:dyDescent="0.2">
      <c r="A172" s="288"/>
      <c r="B172" s="329"/>
      <c r="C172" s="87" t="s">
        <v>261</v>
      </c>
      <c r="D172" s="211" t="s">
        <v>193</v>
      </c>
      <c r="E172" s="156">
        <v>146160</v>
      </c>
      <c r="F172" s="50">
        <v>146152.29999999999</v>
      </c>
      <c r="G172" s="50">
        <v>146152.29999999999</v>
      </c>
      <c r="H172" s="50">
        <v>146152.29999999999</v>
      </c>
      <c r="I172" s="32"/>
    </row>
    <row r="173" spans="1:9" s="1" customFormat="1" ht="10.5" customHeight="1" x14ac:dyDescent="0.2">
      <c r="A173" s="288"/>
      <c r="B173" s="329"/>
      <c r="C173" s="87" t="s">
        <v>260</v>
      </c>
      <c r="D173" s="211"/>
      <c r="E173" s="156">
        <v>0</v>
      </c>
      <c r="F173" s="156">
        <v>0</v>
      </c>
      <c r="G173" s="156">
        <v>0</v>
      </c>
      <c r="H173" s="156">
        <v>0</v>
      </c>
      <c r="I173" s="32"/>
    </row>
    <row r="174" spans="1:9" s="1" customFormat="1" ht="19.5" x14ac:dyDescent="0.2">
      <c r="A174" s="288"/>
      <c r="B174" s="329"/>
      <c r="C174" s="87" t="s">
        <v>259</v>
      </c>
      <c r="D174" s="211"/>
      <c r="E174" s="156">
        <v>0</v>
      </c>
      <c r="F174" s="156">
        <v>0</v>
      </c>
      <c r="G174" s="156">
        <v>0</v>
      </c>
      <c r="H174" s="156">
        <v>0</v>
      </c>
      <c r="I174" s="32"/>
    </row>
    <row r="175" spans="1:9" s="1" customFormat="1" ht="10.5" customHeight="1" x14ac:dyDescent="0.2">
      <c r="A175" s="288"/>
      <c r="B175" s="329"/>
      <c r="C175" s="87" t="s">
        <v>264</v>
      </c>
      <c r="D175" s="211"/>
      <c r="E175" s="156">
        <v>0</v>
      </c>
      <c r="F175" s="156">
        <v>0</v>
      </c>
      <c r="G175" s="156">
        <v>0</v>
      </c>
      <c r="H175" s="156">
        <v>0</v>
      </c>
      <c r="I175" s="32"/>
    </row>
    <row r="176" spans="1:9" s="1" customFormat="1" ht="19.5" x14ac:dyDescent="0.2">
      <c r="A176" s="288"/>
      <c r="B176" s="330"/>
      <c r="C176" s="87" t="s">
        <v>265</v>
      </c>
      <c r="D176" s="211"/>
      <c r="E176" s="156">
        <v>0</v>
      </c>
      <c r="F176" s="156">
        <v>0</v>
      </c>
      <c r="G176" s="156">
        <v>0</v>
      </c>
      <c r="H176" s="156">
        <v>0</v>
      </c>
      <c r="I176" s="32"/>
    </row>
    <row r="177" spans="1:9" s="1" customFormat="1" ht="10.5" customHeight="1" x14ac:dyDescent="0.2">
      <c r="A177" s="288" t="s">
        <v>25</v>
      </c>
      <c r="B177" s="328" t="s">
        <v>399</v>
      </c>
      <c r="C177" s="87" t="s">
        <v>263</v>
      </c>
      <c r="D177" s="211"/>
      <c r="E177" s="155">
        <f>SUM(E178:E183)</f>
        <v>90355.8</v>
      </c>
      <c r="F177" s="155">
        <f>SUM(F178:F183)</f>
        <v>130988.8178</v>
      </c>
      <c r="G177" s="155">
        <f>SUM(G178:G183)</f>
        <v>130871.98186</v>
      </c>
      <c r="H177" s="155">
        <f>SUM(H178:H183)</f>
        <v>130871.98186</v>
      </c>
      <c r="I177" s="32"/>
    </row>
    <row r="178" spans="1:9" s="1" customFormat="1" ht="10.5" customHeight="1" x14ac:dyDescent="0.2">
      <c r="A178" s="288"/>
      <c r="B178" s="329"/>
      <c r="C178" s="87" t="s">
        <v>262</v>
      </c>
      <c r="D178" s="211" t="s">
        <v>193</v>
      </c>
      <c r="E178" s="156">
        <v>0</v>
      </c>
      <c r="F178" s="156">
        <v>0</v>
      </c>
      <c r="G178" s="156">
        <v>0</v>
      </c>
      <c r="H178" s="156">
        <v>0</v>
      </c>
      <c r="I178" s="32"/>
    </row>
    <row r="179" spans="1:9" s="1" customFormat="1" ht="10.5" customHeight="1" x14ac:dyDescent="0.2">
      <c r="A179" s="288"/>
      <c r="B179" s="329"/>
      <c r="C179" s="87" t="s">
        <v>261</v>
      </c>
      <c r="D179" s="211" t="s">
        <v>193</v>
      </c>
      <c r="E179" s="156">
        <v>90355.8</v>
      </c>
      <c r="F179" s="50">
        <v>130988.8178</v>
      </c>
      <c r="G179" s="50">
        <v>130871.98186</v>
      </c>
      <c r="H179" s="50">
        <v>130871.98186</v>
      </c>
      <c r="I179" s="32"/>
    </row>
    <row r="180" spans="1:9" s="1" customFormat="1" ht="10.5" customHeight="1" x14ac:dyDescent="0.2">
      <c r="A180" s="288"/>
      <c r="B180" s="329"/>
      <c r="C180" s="87" t="s">
        <v>260</v>
      </c>
      <c r="D180" s="211"/>
      <c r="E180" s="156">
        <v>0</v>
      </c>
      <c r="F180" s="156">
        <v>0</v>
      </c>
      <c r="G180" s="156">
        <v>0</v>
      </c>
      <c r="H180" s="156">
        <v>0</v>
      </c>
      <c r="I180" s="32"/>
    </row>
    <row r="181" spans="1:9" s="1" customFormat="1" ht="19.5" x14ac:dyDescent="0.2">
      <c r="A181" s="288"/>
      <c r="B181" s="329"/>
      <c r="C181" s="87" t="s">
        <v>259</v>
      </c>
      <c r="D181" s="211"/>
      <c r="E181" s="156">
        <v>0</v>
      </c>
      <c r="F181" s="156">
        <v>0</v>
      </c>
      <c r="G181" s="156">
        <v>0</v>
      </c>
      <c r="H181" s="156">
        <v>0</v>
      </c>
      <c r="I181" s="32"/>
    </row>
    <row r="182" spans="1:9" s="1" customFormat="1" ht="10.5" customHeight="1" x14ac:dyDescent="0.2">
      <c r="A182" s="288"/>
      <c r="B182" s="329"/>
      <c r="C182" s="87" t="s">
        <v>264</v>
      </c>
      <c r="D182" s="211"/>
      <c r="E182" s="156">
        <v>0</v>
      </c>
      <c r="F182" s="156">
        <v>0</v>
      </c>
      <c r="G182" s="156">
        <v>0</v>
      </c>
      <c r="H182" s="156">
        <v>0</v>
      </c>
      <c r="I182" s="32"/>
    </row>
    <row r="183" spans="1:9" s="1" customFormat="1" ht="19.5" x14ac:dyDescent="0.2">
      <c r="A183" s="288"/>
      <c r="B183" s="330"/>
      <c r="C183" s="87" t="s">
        <v>265</v>
      </c>
      <c r="D183" s="211"/>
      <c r="E183" s="156">
        <v>0</v>
      </c>
      <c r="F183" s="156">
        <v>0</v>
      </c>
      <c r="G183" s="156">
        <v>0</v>
      </c>
      <c r="H183" s="156">
        <v>0</v>
      </c>
      <c r="I183" s="32"/>
    </row>
    <row r="184" spans="1:9" s="1" customFormat="1" ht="10.5" customHeight="1" x14ac:dyDescent="0.2">
      <c r="A184" s="288" t="s">
        <v>26</v>
      </c>
      <c r="B184" s="328" t="s">
        <v>401</v>
      </c>
      <c r="C184" s="87" t="s">
        <v>263</v>
      </c>
      <c r="D184" s="211"/>
      <c r="E184" s="155">
        <f>SUM(E185:E190)</f>
        <v>88969.036850000004</v>
      </c>
      <c r="F184" s="155">
        <f>SUM(F185:F190)</f>
        <v>89426.994999999995</v>
      </c>
      <c r="G184" s="155">
        <f>SUM(G185:G190)</f>
        <v>89426.994999999995</v>
      </c>
      <c r="H184" s="155">
        <f>SUM(H185:H190)</f>
        <v>89426.994999999995</v>
      </c>
      <c r="I184" s="32"/>
    </row>
    <row r="185" spans="1:9" s="1" customFormat="1" ht="10.5" customHeight="1" x14ac:dyDescent="0.2">
      <c r="A185" s="288"/>
      <c r="B185" s="329"/>
      <c r="C185" s="87" t="s">
        <v>262</v>
      </c>
      <c r="D185" s="211" t="s">
        <v>193</v>
      </c>
      <c r="E185" s="156">
        <v>0</v>
      </c>
      <c r="F185" s="156">
        <v>0</v>
      </c>
      <c r="G185" s="156">
        <v>0</v>
      </c>
      <c r="H185" s="156">
        <v>0</v>
      </c>
      <c r="I185" s="32"/>
    </row>
    <row r="186" spans="1:9" s="1" customFormat="1" ht="10.5" customHeight="1" x14ac:dyDescent="0.2">
      <c r="A186" s="288"/>
      <c r="B186" s="329"/>
      <c r="C186" s="87" t="s">
        <v>261</v>
      </c>
      <c r="D186" s="211" t="s">
        <v>193</v>
      </c>
      <c r="E186" s="156">
        <v>88969.036850000004</v>
      </c>
      <c r="F186" s="50">
        <v>89426.994999999995</v>
      </c>
      <c r="G186" s="50">
        <v>89426.994999999995</v>
      </c>
      <c r="H186" s="50">
        <v>89426.994999999995</v>
      </c>
      <c r="I186" s="32"/>
    </row>
    <row r="187" spans="1:9" s="1" customFormat="1" ht="10.5" customHeight="1" x14ac:dyDescent="0.2">
      <c r="A187" s="288"/>
      <c r="B187" s="329"/>
      <c r="C187" s="87" t="s">
        <v>260</v>
      </c>
      <c r="D187" s="211"/>
      <c r="E187" s="156">
        <v>0</v>
      </c>
      <c r="F187" s="156">
        <v>0</v>
      </c>
      <c r="G187" s="156">
        <v>0</v>
      </c>
      <c r="H187" s="156">
        <v>0</v>
      </c>
      <c r="I187" s="32"/>
    </row>
    <row r="188" spans="1:9" s="1" customFormat="1" ht="19.5" x14ac:dyDescent="0.2">
      <c r="A188" s="288"/>
      <c r="B188" s="329"/>
      <c r="C188" s="87" t="s">
        <v>259</v>
      </c>
      <c r="D188" s="211"/>
      <c r="E188" s="156">
        <v>0</v>
      </c>
      <c r="F188" s="156">
        <v>0</v>
      </c>
      <c r="G188" s="156">
        <v>0</v>
      </c>
      <c r="H188" s="156">
        <v>0</v>
      </c>
      <c r="I188" s="32"/>
    </row>
    <row r="189" spans="1:9" s="1" customFormat="1" ht="10.5" customHeight="1" x14ac:dyDescent="0.2">
      <c r="A189" s="288"/>
      <c r="B189" s="329"/>
      <c r="C189" s="87" t="s">
        <v>264</v>
      </c>
      <c r="D189" s="211"/>
      <c r="E189" s="156">
        <v>0</v>
      </c>
      <c r="F189" s="156">
        <v>0</v>
      </c>
      <c r="G189" s="156">
        <v>0</v>
      </c>
      <c r="H189" s="156">
        <v>0</v>
      </c>
      <c r="I189" s="32"/>
    </row>
    <row r="190" spans="1:9" s="1" customFormat="1" ht="19.5" x14ac:dyDescent="0.2">
      <c r="A190" s="288"/>
      <c r="B190" s="330"/>
      <c r="C190" s="87" t="s">
        <v>265</v>
      </c>
      <c r="D190" s="211"/>
      <c r="E190" s="156">
        <v>0</v>
      </c>
      <c r="F190" s="156">
        <v>0</v>
      </c>
      <c r="G190" s="156">
        <v>0</v>
      </c>
      <c r="H190" s="156">
        <v>0</v>
      </c>
      <c r="I190" s="32"/>
    </row>
    <row r="191" spans="1:9" s="1" customFormat="1" ht="10.5" customHeight="1" x14ac:dyDescent="0.2">
      <c r="A191" s="288" t="s">
        <v>27</v>
      </c>
      <c r="B191" s="328" t="s">
        <v>412</v>
      </c>
      <c r="C191" s="87" t="s">
        <v>263</v>
      </c>
      <c r="D191" s="211"/>
      <c r="E191" s="155">
        <f>SUM(E192:E197)</f>
        <v>17247.598000000002</v>
      </c>
      <c r="F191" s="155">
        <f>SUM(F192:F197)</f>
        <v>5596</v>
      </c>
      <c r="G191" s="155">
        <f>SUM(G192:G197)</f>
        <v>5596</v>
      </c>
      <c r="H191" s="155">
        <f>SUM(H192:H197)</f>
        <v>5596</v>
      </c>
      <c r="I191" s="32"/>
    </row>
    <row r="192" spans="1:9" s="1" customFormat="1" ht="10.5" customHeight="1" x14ac:dyDescent="0.2">
      <c r="A192" s="288"/>
      <c r="B192" s="329"/>
      <c r="C192" s="87" t="s">
        <v>262</v>
      </c>
      <c r="D192" s="211" t="s">
        <v>193</v>
      </c>
      <c r="E192" s="156">
        <v>0</v>
      </c>
      <c r="F192" s="156">
        <v>0</v>
      </c>
      <c r="G192" s="156">
        <v>0</v>
      </c>
      <c r="H192" s="156">
        <v>0</v>
      </c>
      <c r="I192" s="32"/>
    </row>
    <row r="193" spans="1:9" s="1" customFormat="1" ht="10.5" customHeight="1" x14ac:dyDescent="0.2">
      <c r="A193" s="288"/>
      <c r="B193" s="329"/>
      <c r="C193" s="87" t="s">
        <v>261</v>
      </c>
      <c r="D193" s="211" t="s">
        <v>193</v>
      </c>
      <c r="E193" s="156">
        <v>17247.598000000002</v>
      </c>
      <c r="F193" s="50">
        <v>5596</v>
      </c>
      <c r="G193" s="50">
        <v>5596</v>
      </c>
      <c r="H193" s="50">
        <v>5596</v>
      </c>
      <c r="I193" s="32"/>
    </row>
    <row r="194" spans="1:9" s="1" customFormat="1" ht="10.5" customHeight="1" x14ac:dyDescent="0.2">
      <c r="A194" s="288"/>
      <c r="B194" s="329"/>
      <c r="C194" s="87" t="s">
        <v>260</v>
      </c>
      <c r="D194" s="211"/>
      <c r="E194" s="156">
        <v>0</v>
      </c>
      <c r="F194" s="156">
        <v>0</v>
      </c>
      <c r="G194" s="156">
        <v>0</v>
      </c>
      <c r="H194" s="156">
        <v>0</v>
      </c>
      <c r="I194" s="32"/>
    </row>
    <row r="195" spans="1:9" s="1" customFormat="1" ht="19.5" x14ac:dyDescent="0.2">
      <c r="A195" s="288"/>
      <c r="B195" s="329"/>
      <c r="C195" s="87" t="s">
        <v>259</v>
      </c>
      <c r="D195" s="211"/>
      <c r="E195" s="156">
        <v>0</v>
      </c>
      <c r="F195" s="156">
        <v>0</v>
      </c>
      <c r="G195" s="156">
        <v>0</v>
      </c>
      <c r="H195" s="156">
        <v>0</v>
      </c>
      <c r="I195" s="32"/>
    </row>
    <row r="196" spans="1:9" s="1" customFormat="1" ht="10.5" customHeight="1" x14ac:dyDescent="0.2">
      <c r="A196" s="288"/>
      <c r="B196" s="329"/>
      <c r="C196" s="87" t="s">
        <v>264</v>
      </c>
      <c r="D196" s="211"/>
      <c r="E196" s="156">
        <v>0</v>
      </c>
      <c r="F196" s="156">
        <v>0</v>
      </c>
      <c r="G196" s="156">
        <v>0</v>
      </c>
      <c r="H196" s="156">
        <v>0</v>
      </c>
      <c r="I196" s="32"/>
    </row>
    <row r="197" spans="1:9" s="1" customFormat="1" ht="19.5" x14ac:dyDescent="0.2">
      <c r="A197" s="288"/>
      <c r="B197" s="330"/>
      <c r="C197" s="87" t="s">
        <v>265</v>
      </c>
      <c r="D197" s="211"/>
      <c r="E197" s="156">
        <v>0</v>
      </c>
      <c r="F197" s="156">
        <v>0</v>
      </c>
      <c r="G197" s="156">
        <v>0</v>
      </c>
      <c r="H197" s="156">
        <v>0</v>
      </c>
      <c r="I197" s="32"/>
    </row>
    <row r="198" spans="1:9" s="1" customFormat="1" ht="10.5" customHeight="1" x14ac:dyDescent="0.2">
      <c r="A198" s="288" t="s">
        <v>28</v>
      </c>
      <c r="B198" s="328" t="s">
        <v>413</v>
      </c>
      <c r="C198" s="87" t="s">
        <v>263</v>
      </c>
      <c r="D198" s="211"/>
      <c r="E198" s="155">
        <f>SUM(E199:E204)</f>
        <v>3500</v>
      </c>
      <c r="F198" s="155">
        <f>SUM(F199:F204)</f>
        <v>869.95</v>
      </c>
      <c r="G198" s="155">
        <f>SUM(G199:G204)</f>
        <v>869.95</v>
      </c>
      <c r="H198" s="155">
        <f>SUM(H199:H204)</f>
        <v>869.95</v>
      </c>
      <c r="I198" s="32"/>
    </row>
    <row r="199" spans="1:9" s="1" customFormat="1" ht="10.5" customHeight="1" x14ac:dyDescent="0.2">
      <c r="A199" s="288"/>
      <c r="B199" s="329"/>
      <c r="C199" s="87" t="s">
        <v>262</v>
      </c>
      <c r="D199" s="211" t="s">
        <v>193</v>
      </c>
      <c r="E199" s="156">
        <v>0</v>
      </c>
      <c r="F199" s="156">
        <v>0</v>
      </c>
      <c r="G199" s="156">
        <v>0</v>
      </c>
      <c r="H199" s="156">
        <v>0</v>
      </c>
      <c r="I199" s="32"/>
    </row>
    <row r="200" spans="1:9" s="1" customFormat="1" ht="10.5" customHeight="1" x14ac:dyDescent="0.2">
      <c r="A200" s="288"/>
      <c r="B200" s="329"/>
      <c r="C200" s="87" t="s">
        <v>261</v>
      </c>
      <c r="D200" s="211" t="s">
        <v>193</v>
      </c>
      <c r="E200" s="156">
        <v>3500</v>
      </c>
      <c r="F200" s="50">
        <v>869.95</v>
      </c>
      <c r="G200" s="50">
        <v>869.95</v>
      </c>
      <c r="H200" s="50">
        <v>869.95</v>
      </c>
      <c r="I200" s="32"/>
    </row>
    <row r="201" spans="1:9" s="1" customFormat="1" ht="10.5" customHeight="1" x14ac:dyDescent="0.2">
      <c r="A201" s="288"/>
      <c r="B201" s="329"/>
      <c r="C201" s="87" t="s">
        <v>260</v>
      </c>
      <c r="D201" s="211"/>
      <c r="E201" s="156">
        <v>0</v>
      </c>
      <c r="F201" s="156">
        <v>0</v>
      </c>
      <c r="G201" s="156">
        <v>0</v>
      </c>
      <c r="H201" s="156">
        <v>0</v>
      </c>
      <c r="I201" s="32"/>
    </row>
    <row r="202" spans="1:9" s="1" customFormat="1" ht="19.5" x14ac:dyDescent="0.2">
      <c r="A202" s="288"/>
      <c r="B202" s="329"/>
      <c r="C202" s="87" t="s">
        <v>259</v>
      </c>
      <c r="D202" s="211"/>
      <c r="E202" s="156">
        <v>0</v>
      </c>
      <c r="F202" s="156">
        <v>0</v>
      </c>
      <c r="G202" s="156">
        <v>0</v>
      </c>
      <c r="H202" s="156">
        <v>0</v>
      </c>
      <c r="I202" s="32"/>
    </row>
    <row r="203" spans="1:9" s="1" customFormat="1" ht="10.5" customHeight="1" x14ac:dyDescent="0.2">
      <c r="A203" s="288"/>
      <c r="B203" s="329"/>
      <c r="C203" s="87" t="s">
        <v>264</v>
      </c>
      <c r="D203" s="211"/>
      <c r="E203" s="156">
        <v>0</v>
      </c>
      <c r="F203" s="156">
        <v>0</v>
      </c>
      <c r="G203" s="156">
        <v>0</v>
      </c>
      <c r="H203" s="156">
        <v>0</v>
      </c>
      <c r="I203" s="32"/>
    </row>
    <row r="204" spans="1:9" s="1" customFormat="1" ht="19.5" x14ac:dyDescent="0.2">
      <c r="A204" s="288"/>
      <c r="B204" s="330"/>
      <c r="C204" s="87" t="s">
        <v>265</v>
      </c>
      <c r="D204" s="211"/>
      <c r="E204" s="156">
        <v>0</v>
      </c>
      <c r="F204" s="156">
        <v>0</v>
      </c>
      <c r="G204" s="156">
        <v>0</v>
      </c>
      <c r="H204" s="156">
        <v>0</v>
      </c>
      <c r="I204" s="32"/>
    </row>
    <row r="205" spans="1:9" s="1" customFormat="1" ht="10.5" customHeight="1" x14ac:dyDescent="0.2">
      <c r="A205" s="288" t="s">
        <v>29</v>
      </c>
      <c r="B205" s="328" t="s">
        <v>414</v>
      </c>
      <c r="C205" s="87" t="s">
        <v>263</v>
      </c>
      <c r="D205" s="211"/>
      <c r="E205" s="155">
        <f>SUM(E206:E211)</f>
        <v>10500</v>
      </c>
      <c r="F205" s="155">
        <f>SUM(F206:F211)</f>
        <v>15641.370999999999</v>
      </c>
      <c r="G205" s="155">
        <f>SUM(G206:G211)</f>
        <v>15641.370999999999</v>
      </c>
      <c r="H205" s="155">
        <f>SUM(H206:H211)</f>
        <v>15641.370999999999</v>
      </c>
      <c r="I205" s="32"/>
    </row>
    <row r="206" spans="1:9" s="1" customFormat="1" ht="10.5" customHeight="1" x14ac:dyDescent="0.2">
      <c r="A206" s="288"/>
      <c r="B206" s="329"/>
      <c r="C206" s="87" t="s">
        <v>262</v>
      </c>
      <c r="D206" s="211" t="s">
        <v>193</v>
      </c>
      <c r="E206" s="156">
        <v>0</v>
      </c>
      <c r="F206" s="156">
        <v>0</v>
      </c>
      <c r="G206" s="156">
        <v>0</v>
      </c>
      <c r="H206" s="156">
        <v>0</v>
      </c>
      <c r="I206" s="32"/>
    </row>
    <row r="207" spans="1:9" s="1" customFormat="1" ht="10.5" customHeight="1" x14ac:dyDescent="0.2">
      <c r="A207" s="288"/>
      <c r="B207" s="329"/>
      <c r="C207" s="87" t="s">
        <v>261</v>
      </c>
      <c r="D207" s="211" t="s">
        <v>193</v>
      </c>
      <c r="E207" s="156">
        <v>10500</v>
      </c>
      <c r="F207" s="50">
        <v>15641.370999999999</v>
      </c>
      <c r="G207" s="50">
        <v>15641.370999999999</v>
      </c>
      <c r="H207" s="50">
        <v>15641.370999999999</v>
      </c>
      <c r="I207" s="32"/>
    </row>
    <row r="208" spans="1:9" s="1" customFormat="1" ht="10.5" customHeight="1" x14ac:dyDescent="0.2">
      <c r="A208" s="288"/>
      <c r="B208" s="329"/>
      <c r="C208" s="87" t="s">
        <v>260</v>
      </c>
      <c r="D208" s="211"/>
      <c r="E208" s="156">
        <v>0</v>
      </c>
      <c r="F208" s="156">
        <v>0</v>
      </c>
      <c r="G208" s="156">
        <v>0</v>
      </c>
      <c r="H208" s="156">
        <v>0</v>
      </c>
      <c r="I208" s="32"/>
    </row>
    <row r="209" spans="1:9" s="1" customFormat="1" ht="19.5" x14ac:dyDescent="0.2">
      <c r="A209" s="288"/>
      <c r="B209" s="329"/>
      <c r="C209" s="87" t="s">
        <v>259</v>
      </c>
      <c r="D209" s="211"/>
      <c r="E209" s="156">
        <v>0</v>
      </c>
      <c r="F209" s="156">
        <v>0</v>
      </c>
      <c r="G209" s="156">
        <v>0</v>
      </c>
      <c r="H209" s="156">
        <v>0</v>
      </c>
      <c r="I209" s="32"/>
    </row>
    <row r="210" spans="1:9" s="1" customFormat="1" ht="10.5" customHeight="1" x14ac:dyDescent="0.2">
      <c r="A210" s="288"/>
      <c r="B210" s="329"/>
      <c r="C210" s="87" t="s">
        <v>264</v>
      </c>
      <c r="D210" s="211"/>
      <c r="E210" s="156">
        <v>0</v>
      </c>
      <c r="F210" s="156">
        <v>0</v>
      </c>
      <c r="G210" s="156">
        <v>0</v>
      </c>
      <c r="H210" s="156">
        <v>0</v>
      </c>
      <c r="I210" s="32"/>
    </row>
    <row r="211" spans="1:9" s="1" customFormat="1" ht="19.5" x14ac:dyDescent="0.2">
      <c r="A211" s="288"/>
      <c r="B211" s="330"/>
      <c r="C211" s="87" t="s">
        <v>265</v>
      </c>
      <c r="D211" s="211"/>
      <c r="E211" s="156">
        <v>0</v>
      </c>
      <c r="F211" s="156">
        <v>0</v>
      </c>
      <c r="G211" s="156">
        <v>0</v>
      </c>
      <c r="H211" s="156">
        <v>0</v>
      </c>
      <c r="I211" s="32"/>
    </row>
    <row r="212" spans="1:9" s="1" customFormat="1" ht="10.5" customHeight="1" x14ac:dyDescent="0.2">
      <c r="A212" s="288" t="s">
        <v>81</v>
      </c>
      <c r="B212" s="328" t="s">
        <v>403</v>
      </c>
      <c r="C212" s="87" t="s">
        <v>263</v>
      </c>
      <c r="D212" s="211"/>
      <c r="E212" s="155">
        <f>SUM(E213:E218)</f>
        <v>0</v>
      </c>
      <c r="F212" s="155">
        <f>SUM(F213:F218)</f>
        <v>0</v>
      </c>
      <c r="G212" s="155">
        <f>SUM(G213:G218)</f>
        <v>0</v>
      </c>
      <c r="H212" s="155">
        <f>SUM(H213:H218)</f>
        <v>0</v>
      </c>
      <c r="I212" s="32"/>
    </row>
    <row r="213" spans="1:9" s="1" customFormat="1" ht="10.5" customHeight="1" x14ac:dyDescent="0.2">
      <c r="A213" s="288"/>
      <c r="B213" s="329"/>
      <c r="C213" s="87" t="s">
        <v>262</v>
      </c>
      <c r="D213" s="211" t="s">
        <v>193</v>
      </c>
      <c r="E213" s="156">
        <v>0</v>
      </c>
      <c r="F213" s="156">
        <v>0</v>
      </c>
      <c r="G213" s="156">
        <v>0</v>
      </c>
      <c r="H213" s="156">
        <v>0</v>
      </c>
      <c r="I213" s="32"/>
    </row>
    <row r="214" spans="1:9" s="1" customFormat="1" ht="10.5" customHeight="1" x14ac:dyDescent="0.2">
      <c r="A214" s="288"/>
      <c r="B214" s="329"/>
      <c r="C214" s="87" t="s">
        <v>261</v>
      </c>
      <c r="D214" s="211" t="s">
        <v>193</v>
      </c>
      <c r="E214" s="156">
        <v>0</v>
      </c>
      <c r="F214" s="50">
        <v>0</v>
      </c>
      <c r="G214" s="50">
        <v>0</v>
      </c>
      <c r="H214" s="50">
        <v>0</v>
      </c>
      <c r="I214" s="32"/>
    </row>
    <row r="215" spans="1:9" s="1" customFormat="1" ht="10.5" customHeight="1" x14ac:dyDescent="0.2">
      <c r="A215" s="288"/>
      <c r="B215" s="329"/>
      <c r="C215" s="87" t="s">
        <v>260</v>
      </c>
      <c r="D215" s="211"/>
      <c r="E215" s="156">
        <v>0</v>
      </c>
      <c r="F215" s="50">
        <v>0</v>
      </c>
      <c r="G215" s="50">
        <v>0</v>
      </c>
      <c r="H215" s="50">
        <v>0</v>
      </c>
      <c r="I215" s="32"/>
    </row>
    <row r="216" spans="1:9" s="1" customFormat="1" ht="19.5" x14ac:dyDescent="0.2">
      <c r="A216" s="288"/>
      <c r="B216" s="329"/>
      <c r="C216" s="87" t="s">
        <v>259</v>
      </c>
      <c r="D216" s="211"/>
      <c r="E216" s="156">
        <v>0</v>
      </c>
      <c r="F216" s="156">
        <v>0</v>
      </c>
      <c r="G216" s="156">
        <v>0</v>
      </c>
      <c r="H216" s="156">
        <v>0</v>
      </c>
      <c r="I216" s="32"/>
    </row>
    <row r="217" spans="1:9" s="1" customFormat="1" ht="10.5" customHeight="1" x14ac:dyDescent="0.2">
      <c r="A217" s="288"/>
      <c r="B217" s="329"/>
      <c r="C217" s="87" t="s">
        <v>264</v>
      </c>
      <c r="D217" s="211"/>
      <c r="E217" s="156">
        <v>0</v>
      </c>
      <c r="F217" s="156">
        <v>0</v>
      </c>
      <c r="G217" s="156">
        <v>0</v>
      </c>
      <c r="H217" s="156">
        <v>0</v>
      </c>
      <c r="I217" s="32"/>
    </row>
    <row r="218" spans="1:9" s="1" customFormat="1" ht="19.5" x14ac:dyDescent="0.2">
      <c r="A218" s="288"/>
      <c r="B218" s="330"/>
      <c r="C218" s="87" t="s">
        <v>265</v>
      </c>
      <c r="D218" s="211"/>
      <c r="E218" s="156">
        <v>0</v>
      </c>
      <c r="F218" s="156">
        <v>0</v>
      </c>
      <c r="G218" s="156">
        <v>0</v>
      </c>
      <c r="H218" s="156">
        <v>0</v>
      </c>
      <c r="I218" s="32"/>
    </row>
    <row r="219" spans="1:9" s="1" customFormat="1" ht="10.5" customHeight="1" x14ac:dyDescent="0.2">
      <c r="A219" s="288" t="s">
        <v>82</v>
      </c>
      <c r="B219" s="328" t="s">
        <v>239</v>
      </c>
      <c r="C219" s="87" t="s">
        <v>263</v>
      </c>
      <c r="D219" s="214"/>
      <c r="E219" s="155">
        <f>SUM(E220:E225)</f>
        <v>1000</v>
      </c>
      <c r="F219" s="155">
        <f>SUM(F220:F225)</f>
        <v>1467.05</v>
      </c>
      <c r="G219" s="155">
        <f>SUM(G220:G225)</f>
        <v>1467.05</v>
      </c>
      <c r="H219" s="155">
        <f>SUM(H220:H225)</f>
        <v>1467.05</v>
      </c>
      <c r="I219" s="32"/>
    </row>
    <row r="220" spans="1:9" s="1" customFormat="1" ht="10.5" customHeight="1" x14ac:dyDescent="0.2">
      <c r="A220" s="288"/>
      <c r="B220" s="329"/>
      <c r="C220" s="87" t="s">
        <v>262</v>
      </c>
      <c r="D220" s="211" t="s">
        <v>193</v>
      </c>
      <c r="E220" s="156">
        <v>0</v>
      </c>
      <c r="F220" s="156">
        <v>0</v>
      </c>
      <c r="G220" s="156">
        <v>0</v>
      </c>
      <c r="H220" s="156">
        <v>0</v>
      </c>
      <c r="I220" s="32"/>
    </row>
    <row r="221" spans="1:9" s="1" customFormat="1" ht="10.5" customHeight="1" x14ac:dyDescent="0.2">
      <c r="A221" s="288"/>
      <c r="B221" s="329"/>
      <c r="C221" s="87" t="s">
        <v>261</v>
      </c>
      <c r="D221" s="211" t="s">
        <v>193</v>
      </c>
      <c r="E221" s="156">
        <v>1000</v>
      </c>
      <c r="F221" s="50">
        <v>1467.05</v>
      </c>
      <c r="G221" s="50">
        <v>1467.05</v>
      </c>
      <c r="H221" s="50">
        <v>1467.05</v>
      </c>
      <c r="I221" s="32"/>
    </row>
    <row r="222" spans="1:9" s="1" customFormat="1" ht="10.5" customHeight="1" x14ac:dyDescent="0.2">
      <c r="A222" s="288"/>
      <c r="B222" s="329"/>
      <c r="C222" s="87" t="s">
        <v>260</v>
      </c>
      <c r="D222" s="211"/>
      <c r="E222" s="156">
        <v>0</v>
      </c>
      <c r="F222" s="156">
        <v>0</v>
      </c>
      <c r="G222" s="156">
        <v>0</v>
      </c>
      <c r="H222" s="156">
        <v>0</v>
      </c>
      <c r="I222" s="32"/>
    </row>
    <row r="223" spans="1:9" s="1" customFormat="1" ht="19.5" x14ac:dyDescent="0.2">
      <c r="A223" s="288"/>
      <c r="B223" s="329"/>
      <c r="C223" s="87" t="s">
        <v>259</v>
      </c>
      <c r="D223" s="211"/>
      <c r="E223" s="156">
        <v>0</v>
      </c>
      <c r="F223" s="156">
        <v>0</v>
      </c>
      <c r="G223" s="156">
        <v>0</v>
      </c>
      <c r="H223" s="156">
        <v>0</v>
      </c>
      <c r="I223" s="32"/>
    </row>
    <row r="224" spans="1:9" s="1" customFormat="1" ht="10.5" customHeight="1" x14ac:dyDescent="0.2">
      <c r="A224" s="288"/>
      <c r="B224" s="329"/>
      <c r="C224" s="87" t="s">
        <v>264</v>
      </c>
      <c r="D224" s="211"/>
      <c r="E224" s="156">
        <v>0</v>
      </c>
      <c r="F224" s="156">
        <v>0</v>
      </c>
      <c r="G224" s="156">
        <v>0</v>
      </c>
      <c r="H224" s="156">
        <v>0</v>
      </c>
      <c r="I224" s="32"/>
    </row>
    <row r="225" spans="1:9" s="1" customFormat="1" ht="19.5" x14ac:dyDescent="0.2">
      <c r="A225" s="288"/>
      <c r="B225" s="330"/>
      <c r="C225" s="87" t="s">
        <v>265</v>
      </c>
      <c r="D225" s="211"/>
      <c r="E225" s="156">
        <v>0</v>
      </c>
      <c r="F225" s="156">
        <v>0</v>
      </c>
      <c r="G225" s="156">
        <v>0</v>
      </c>
      <c r="H225" s="156">
        <v>0</v>
      </c>
      <c r="I225" s="32"/>
    </row>
    <row r="226" spans="1:9" s="1" customFormat="1" ht="10.5" customHeight="1" x14ac:dyDescent="0.2">
      <c r="A226" s="288" t="s">
        <v>240</v>
      </c>
      <c r="B226" s="328" t="s">
        <v>90</v>
      </c>
      <c r="C226" s="87" t="s">
        <v>263</v>
      </c>
      <c r="D226" s="211"/>
      <c r="E226" s="155">
        <f>SUM(E227:E232)</f>
        <v>500</v>
      </c>
      <c r="F226" s="155">
        <f>SUM(F227:F232)</f>
        <v>960</v>
      </c>
      <c r="G226" s="155">
        <f>SUM(G227:G232)</f>
        <v>960</v>
      </c>
      <c r="H226" s="155">
        <f>SUM(H227:H232)</f>
        <v>960</v>
      </c>
      <c r="I226" s="32"/>
    </row>
    <row r="227" spans="1:9" s="1" customFormat="1" ht="10.5" customHeight="1" x14ac:dyDescent="0.2">
      <c r="A227" s="288"/>
      <c r="B227" s="329"/>
      <c r="C227" s="87" t="s">
        <v>262</v>
      </c>
      <c r="D227" s="211" t="s">
        <v>195</v>
      </c>
      <c r="E227" s="156">
        <v>0</v>
      </c>
      <c r="F227" s="156">
        <v>0</v>
      </c>
      <c r="G227" s="156">
        <v>0</v>
      </c>
      <c r="H227" s="156">
        <v>0</v>
      </c>
      <c r="I227" s="32"/>
    </row>
    <row r="228" spans="1:9" s="1" customFormat="1" ht="10.5" customHeight="1" x14ac:dyDescent="0.2">
      <c r="A228" s="288"/>
      <c r="B228" s="329"/>
      <c r="C228" s="87" t="s">
        <v>261</v>
      </c>
      <c r="D228" s="211" t="s">
        <v>195</v>
      </c>
      <c r="E228" s="156">
        <v>500</v>
      </c>
      <c r="F228" s="156">
        <v>960</v>
      </c>
      <c r="G228" s="156">
        <v>960</v>
      </c>
      <c r="H228" s="156">
        <v>960</v>
      </c>
      <c r="I228" s="32"/>
    </row>
    <row r="229" spans="1:9" s="1" customFormat="1" ht="10.5" customHeight="1" x14ac:dyDescent="0.2">
      <c r="A229" s="288"/>
      <c r="B229" s="329"/>
      <c r="C229" s="87" t="s">
        <v>260</v>
      </c>
      <c r="D229" s="211"/>
      <c r="E229" s="156">
        <v>0</v>
      </c>
      <c r="F229" s="156">
        <v>0</v>
      </c>
      <c r="G229" s="156">
        <v>0</v>
      </c>
      <c r="H229" s="156">
        <v>0</v>
      </c>
      <c r="I229" s="32"/>
    </row>
    <row r="230" spans="1:9" s="1" customFormat="1" ht="19.5" x14ac:dyDescent="0.2">
      <c r="A230" s="288"/>
      <c r="B230" s="329"/>
      <c r="C230" s="87" t="s">
        <v>259</v>
      </c>
      <c r="D230" s="211"/>
      <c r="E230" s="156">
        <v>0</v>
      </c>
      <c r="F230" s="156">
        <v>0</v>
      </c>
      <c r="G230" s="156">
        <v>0</v>
      </c>
      <c r="H230" s="156">
        <v>0</v>
      </c>
      <c r="I230" s="32"/>
    </row>
    <row r="231" spans="1:9" s="1" customFormat="1" ht="10.5" customHeight="1" x14ac:dyDescent="0.2">
      <c r="A231" s="288"/>
      <c r="B231" s="329"/>
      <c r="C231" s="87" t="s">
        <v>264</v>
      </c>
      <c r="D231" s="214"/>
      <c r="E231" s="156">
        <v>0</v>
      </c>
      <c r="F231" s="156">
        <v>0</v>
      </c>
      <c r="G231" s="156">
        <v>0</v>
      </c>
      <c r="H231" s="156">
        <v>0</v>
      </c>
      <c r="I231" s="32"/>
    </row>
    <row r="232" spans="1:9" s="1" customFormat="1" ht="19.5" x14ac:dyDescent="0.2">
      <c r="A232" s="288"/>
      <c r="B232" s="330"/>
      <c r="C232" s="87" t="s">
        <v>265</v>
      </c>
      <c r="D232" s="214"/>
      <c r="E232" s="156">
        <v>0</v>
      </c>
      <c r="F232" s="156">
        <v>0</v>
      </c>
      <c r="G232" s="156">
        <v>0</v>
      </c>
      <c r="H232" s="156">
        <v>0</v>
      </c>
      <c r="I232" s="32"/>
    </row>
    <row r="233" spans="1:9" s="1" customFormat="1" ht="10.5" customHeight="1" x14ac:dyDescent="0.2">
      <c r="A233" s="288" t="s">
        <v>281</v>
      </c>
      <c r="B233" s="328" t="s">
        <v>415</v>
      </c>
      <c r="C233" s="87" t="s">
        <v>263</v>
      </c>
      <c r="D233" s="211"/>
      <c r="E233" s="155">
        <f>SUM(E234:E239)</f>
        <v>10500</v>
      </c>
      <c r="F233" s="155">
        <f>SUM(F234:F239)</f>
        <v>6960</v>
      </c>
      <c r="G233" s="155">
        <f>SUM(G234:G239)</f>
        <v>6960</v>
      </c>
      <c r="H233" s="155">
        <f>SUM(H234:H239)</f>
        <v>6960</v>
      </c>
      <c r="I233" s="32"/>
    </row>
    <row r="234" spans="1:9" s="1" customFormat="1" ht="10.5" customHeight="1" x14ac:dyDescent="0.2">
      <c r="A234" s="288"/>
      <c r="B234" s="329"/>
      <c r="C234" s="87" t="s">
        <v>262</v>
      </c>
      <c r="D234" s="211" t="s">
        <v>193</v>
      </c>
      <c r="E234" s="156">
        <v>0</v>
      </c>
      <c r="F234" s="156">
        <v>0</v>
      </c>
      <c r="G234" s="156">
        <v>0</v>
      </c>
      <c r="H234" s="156">
        <v>0</v>
      </c>
      <c r="I234" s="32"/>
    </row>
    <row r="235" spans="1:9" s="1" customFormat="1" ht="10.5" customHeight="1" x14ac:dyDescent="0.2">
      <c r="A235" s="288"/>
      <c r="B235" s="329"/>
      <c r="C235" s="87" t="s">
        <v>261</v>
      </c>
      <c r="D235" s="211" t="s">
        <v>193</v>
      </c>
      <c r="E235" s="156">
        <v>10500</v>
      </c>
      <c r="F235" s="50">
        <v>6960</v>
      </c>
      <c r="G235" s="50">
        <v>6960</v>
      </c>
      <c r="H235" s="50">
        <v>6960</v>
      </c>
      <c r="I235" s="32"/>
    </row>
    <row r="236" spans="1:9" s="1" customFormat="1" ht="10.5" customHeight="1" x14ac:dyDescent="0.2">
      <c r="A236" s="288"/>
      <c r="B236" s="329"/>
      <c r="C236" s="87" t="s">
        <v>260</v>
      </c>
      <c r="D236" s="211"/>
      <c r="E236" s="156">
        <v>0</v>
      </c>
      <c r="F236" s="156">
        <v>0</v>
      </c>
      <c r="G236" s="156">
        <v>0</v>
      </c>
      <c r="H236" s="156">
        <v>0</v>
      </c>
      <c r="I236" s="32"/>
    </row>
    <row r="237" spans="1:9" s="1" customFormat="1" ht="19.5" x14ac:dyDescent="0.2">
      <c r="A237" s="288"/>
      <c r="B237" s="329"/>
      <c r="C237" s="87" t="s">
        <v>259</v>
      </c>
      <c r="D237" s="211"/>
      <c r="E237" s="156">
        <v>0</v>
      </c>
      <c r="F237" s="156">
        <v>0</v>
      </c>
      <c r="G237" s="156">
        <v>0</v>
      </c>
      <c r="H237" s="156">
        <v>0</v>
      </c>
      <c r="I237" s="32"/>
    </row>
    <row r="238" spans="1:9" s="1" customFormat="1" ht="10.5" customHeight="1" x14ac:dyDescent="0.2">
      <c r="A238" s="288"/>
      <c r="B238" s="329"/>
      <c r="C238" s="87" t="s">
        <v>264</v>
      </c>
      <c r="D238" s="214"/>
      <c r="E238" s="156">
        <v>0</v>
      </c>
      <c r="F238" s="156">
        <v>0</v>
      </c>
      <c r="G238" s="156">
        <v>0</v>
      </c>
      <c r="H238" s="156">
        <v>0</v>
      </c>
      <c r="I238" s="32"/>
    </row>
    <row r="239" spans="1:9" s="1" customFormat="1" ht="19.5" x14ac:dyDescent="0.2">
      <c r="A239" s="288"/>
      <c r="B239" s="330"/>
      <c r="C239" s="87" t="s">
        <v>265</v>
      </c>
      <c r="D239" s="214"/>
      <c r="E239" s="156">
        <v>0</v>
      </c>
      <c r="F239" s="156">
        <v>0</v>
      </c>
      <c r="G239" s="156">
        <v>0</v>
      </c>
      <c r="H239" s="156">
        <v>0</v>
      </c>
      <c r="I239" s="32"/>
    </row>
    <row r="240" spans="1:9" s="1" customFormat="1" ht="10.5" customHeight="1" x14ac:dyDescent="0.2">
      <c r="A240" s="288" t="s">
        <v>372</v>
      </c>
      <c r="B240" s="328" t="s">
        <v>416</v>
      </c>
      <c r="C240" s="87" t="s">
        <v>263</v>
      </c>
      <c r="D240" s="211"/>
      <c r="E240" s="155">
        <f>SUM(E241:E246)</f>
        <v>500</v>
      </c>
      <c r="F240" s="155">
        <f>SUM(F241:F246)</f>
        <v>217.2</v>
      </c>
      <c r="G240" s="155">
        <f>SUM(G241:G246)</f>
        <v>217.2</v>
      </c>
      <c r="H240" s="155">
        <f>SUM(H241:H246)</f>
        <v>217.2</v>
      </c>
      <c r="I240" s="32"/>
    </row>
    <row r="241" spans="1:9" s="1" customFormat="1" ht="10.5" customHeight="1" x14ac:dyDescent="0.2">
      <c r="A241" s="288"/>
      <c r="B241" s="329"/>
      <c r="C241" s="87" t="s">
        <v>262</v>
      </c>
      <c r="D241" s="211" t="s">
        <v>193</v>
      </c>
      <c r="E241" s="156">
        <v>0</v>
      </c>
      <c r="F241" s="156">
        <v>0</v>
      </c>
      <c r="G241" s="156">
        <v>0</v>
      </c>
      <c r="H241" s="156">
        <v>0</v>
      </c>
      <c r="I241" s="32"/>
    </row>
    <row r="242" spans="1:9" s="1" customFormat="1" ht="10.5" customHeight="1" x14ac:dyDescent="0.2">
      <c r="A242" s="288"/>
      <c r="B242" s="329"/>
      <c r="C242" s="87" t="s">
        <v>261</v>
      </c>
      <c r="D242" s="211" t="s">
        <v>193</v>
      </c>
      <c r="E242" s="156">
        <v>500</v>
      </c>
      <c r="F242" s="50">
        <v>217.2</v>
      </c>
      <c r="G242" s="50">
        <v>217.2</v>
      </c>
      <c r="H242" s="50">
        <v>217.2</v>
      </c>
      <c r="I242" s="32"/>
    </row>
    <row r="243" spans="1:9" s="1" customFormat="1" ht="10.5" customHeight="1" x14ac:dyDescent="0.2">
      <c r="A243" s="288"/>
      <c r="B243" s="329"/>
      <c r="C243" s="87" t="s">
        <v>260</v>
      </c>
      <c r="D243" s="211"/>
      <c r="E243" s="156">
        <v>0</v>
      </c>
      <c r="F243" s="156">
        <v>0</v>
      </c>
      <c r="G243" s="156">
        <v>0</v>
      </c>
      <c r="H243" s="156">
        <v>0</v>
      </c>
      <c r="I243" s="32"/>
    </row>
    <row r="244" spans="1:9" s="1" customFormat="1" ht="19.5" x14ac:dyDescent="0.2">
      <c r="A244" s="288"/>
      <c r="B244" s="329"/>
      <c r="C244" s="87" t="s">
        <v>259</v>
      </c>
      <c r="D244" s="211"/>
      <c r="E244" s="156">
        <v>0</v>
      </c>
      <c r="F244" s="156">
        <v>0</v>
      </c>
      <c r="G244" s="156">
        <v>0</v>
      </c>
      <c r="H244" s="156">
        <v>0</v>
      </c>
      <c r="I244" s="32"/>
    </row>
    <row r="245" spans="1:9" s="1" customFormat="1" ht="10.5" customHeight="1" x14ac:dyDescent="0.2">
      <c r="A245" s="288"/>
      <c r="B245" s="329"/>
      <c r="C245" s="87" t="s">
        <v>264</v>
      </c>
      <c r="D245" s="214"/>
      <c r="E245" s="156">
        <v>0</v>
      </c>
      <c r="F245" s="156">
        <v>0</v>
      </c>
      <c r="G245" s="156">
        <v>0</v>
      </c>
      <c r="H245" s="156">
        <v>0</v>
      </c>
      <c r="I245" s="32"/>
    </row>
    <row r="246" spans="1:9" s="1" customFormat="1" ht="19.5" x14ac:dyDescent="0.2">
      <c r="A246" s="288"/>
      <c r="B246" s="330"/>
      <c r="C246" s="87" t="s">
        <v>265</v>
      </c>
      <c r="D246" s="214"/>
      <c r="E246" s="156">
        <v>0</v>
      </c>
      <c r="F246" s="156">
        <v>0</v>
      </c>
      <c r="G246" s="156">
        <v>0</v>
      </c>
      <c r="H246" s="156">
        <v>0</v>
      </c>
      <c r="I246" s="32"/>
    </row>
    <row r="247" spans="1:9" s="1" customFormat="1" ht="10.5" customHeight="1" x14ac:dyDescent="0.2">
      <c r="A247" s="288" t="s">
        <v>374</v>
      </c>
      <c r="B247" s="328" t="s">
        <v>325</v>
      </c>
      <c r="C247" s="87" t="s">
        <v>263</v>
      </c>
      <c r="D247" s="211"/>
      <c r="E247" s="155">
        <f>SUM(E248:E253)</f>
        <v>0</v>
      </c>
      <c r="F247" s="155">
        <f>SUM(F248:F253)</f>
        <v>18000</v>
      </c>
      <c r="G247" s="155">
        <f>SUM(G248:G253)</f>
        <v>18000</v>
      </c>
      <c r="H247" s="155">
        <f>SUM(H248:H253)</f>
        <v>18000</v>
      </c>
      <c r="I247" s="32"/>
    </row>
    <row r="248" spans="1:9" s="1" customFormat="1" ht="10.5" customHeight="1" x14ac:dyDescent="0.2">
      <c r="A248" s="288"/>
      <c r="B248" s="329"/>
      <c r="C248" s="87" t="s">
        <v>262</v>
      </c>
      <c r="D248" s="211" t="s">
        <v>193</v>
      </c>
      <c r="E248" s="156">
        <v>0</v>
      </c>
      <c r="F248" s="156">
        <v>0</v>
      </c>
      <c r="G248" s="156">
        <v>0</v>
      </c>
      <c r="H248" s="156">
        <v>0</v>
      </c>
      <c r="I248" s="32"/>
    </row>
    <row r="249" spans="1:9" s="1" customFormat="1" ht="10.5" customHeight="1" x14ac:dyDescent="0.2">
      <c r="A249" s="288"/>
      <c r="B249" s="329"/>
      <c r="C249" s="87" t="s">
        <v>261</v>
      </c>
      <c r="D249" s="211" t="s">
        <v>193</v>
      </c>
      <c r="E249" s="156">
        <v>0</v>
      </c>
      <c r="F249" s="50">
        <v>18000</v>
      </c>
      <c r="G249" s="50">
        <v>18000</v>
      </c>
      <c r="H249" s="50">
        <v>18000</v>
      </c>
      <c r="I249" s="32"/>
    </row>
    <row r="250" spans="1:9" s="1" customFormat="1" ht="10.5" customHeight="1" x14ac:dyDescent="0.2">
      <c r="A250" s="288"/>
      <c r="B250" s="329"/>
      <c r="C250" s="87" t="s">
        <v>260</v>
      </c>
      <c r="D250" s="211"/>
      <c r="E250" s="156">
        <v>0</v>
      </c>
      <c r="F250" s="156">
        <v>0</v>
      </c>
      <c r="G250" s="156">
        <v>0</v>
      </c>
      <c r="H250" s="156">
        <v>0</v>
      </c>
      <c r="I250" s="32"/>
    </row>
    <row r="251" spans="1:9" s="1" customFormat="1" ht="19.5" x14ac:dyDescent="0.2">
      <c r="A251" s="288"/>
      <c r="B251" s="329"/>
      <c r="C251" s="87" t="s">
        <v>259</v>
      </c>
      <c r="D251" s="211"/>
      <c r="E251" s="156">
        <v>0</v>
      </c>
      <c r="F251" s="156">
        <v>0</v>
      </c>
      <c r="G251" s="156">
        <v>0</v>
      </c>
      <c r="H251" s="156">
        <v>0</v>
      </c>
      <c r="I251" s="32"/>
    </row>
    <row r="252" spans="1:9" s="1" customFormat="1" ht="10.5" customHeight="1" x14ac:dyDescent="0.2">
      <c r="A252" s="288"/>
      <c r="B252" s="329"/>
      <c r="C252" s="87" t="s">
        <v>264</v>
      </c>
      <c r="D252" s="214"/>
      <c r="E252" s="156">
        <v>0</v>
      </c>
      <c r="F252" s="156">
        <v>0</v>
      </c>
      <c r="G252" s="156">
        <v>0</v>
      </c>
      <c r="H252" s="156">
        <v>0</v>
      </c>
      <c r="I252" s="32"/>
    </row>
    <row r="253" spans="1:9" s="1" customFormat="1" ht="19.5" x14ac:dyDescent="0.2">
      <c r="A253" s="288"/>
      <c r="B253" s="330"/>
      <c r="C253" s="87" t="s">
        <v>265</v>
      </c>
      <c r="D253" s="214"/>
      <c r="E253" s="156">
        <v>0</v>
      </c>
      <c r="F253" s="156">
        <v>0</v>
      </c>
      <c r="G253" s="156">
        <v>0</v>
      </c>
      <c r="H253" s="156">
        <v>0</v>
      </c>
      <c r="I253" s="32"/>
    </row>
    <row r="254" spans="1:9" s="1" customFormat="1" ht="10.5" customHeight="1" x14ac:dyDescent="0.2">
      <c r="A254" s="288" t="s">
        <v>30</v>
      </c>
      <c r="B254" s="328" t="s">
        <v>91</v>
      </c>
      <c r="C254" s="87" t="s">
        <v>263</v>
      </c>
      <c r="D254" s="211"/>
      <c r="E254" s="155">
        <f>SUM(E255:E260)</f>
        <v>0</v>
      </c>
      <c r="F254" s="155">
        <f>SUM(F255:F260)</f>
        <v>0</v>
      </c>
      <c r="G254" s="155">
        <f>SUM(G255:G260)</f>
        <v>0</v>
      </c>
      <c r="H254" s="155">
        <f>SUM(H255:H260)</f>
        <v>0</v>
      </c>
      <c r="I254" s="32"/>
    </row>
    <row r="255" spans="1:9" s="1" customFormat="1" ht="10.5" customHeight="1" x14ac:dyDescent="0.2">
      <c r="A255" s="288"/>
      <c r="B255" s="329"/>
      <c r="C255" s="87" t="s">
        <v>262</v>
      </c>
      <c r="D255" s="211" t="s">
        <v>193</v>
      </c>
      <c r="E255" s="156">
        <f>E262</f>
        <v>0</v>
      </c>
      <c r="F255" s="156">
        <f t="shared" ref="F255:H255" si="30">F262</f>
        <v>0</v>
      </c>
      <c r="G255" s="156">
        <f t="shared" si="30"/>
        <v>0</v>
      </c>
      <c r="H255" s="156">
        <f t="shared" si="30"/>
        <v>0</v>
      </c>
      <c r="I255" s="32"/>
    </row>
    <row r="256" spans="1:9" s="1" customFormat="1" ht="10.5" customHeight="1" x14ac:dyDescent="0.2">
      <c r="A256" s="288"/>
      <c r="B256" s="329"/>
      <c r="C256" s="87" t="s">
        <v>261</v>
      </c>
      <c r="D256" s="211" t="s">
        <v>193</v>
      </c>
      <c r="E256" s="156">
        <f t="shared" ref="E256:H260" si="31">E263</f>
        <v>0</v>
      </c>
      <c r="F256" s="156">
        <f t="shared" si="31"/>
        <v>0</v>
      </c>
      <c r="G256" s="156">
        <f t="shared" si="31"/>
        <v>0</v>
      </c>
      <c r="H256" s="156">
        <f t="shared" si="31"/>
        <v>0</v>
      </c>
      <c r="I256" s="32"/>
    </row>
    <row r="257" spans="1:9" s="1" customFormat="1" ht="10.5" customHeight="1" x14ac:dyDescent="0.2">
      <c r="A257" s="288"/>
      <c r="B257" s="329"/>
      <c r="C257" s="87" t="s">
        <v>260</v>
      </c>
      <c r="D257" s="211"/>
      <c r="E257" s="156">
        <f t="shared" si="31"/>
        <v>0</v>
      </c>
      <c r="F257" s="156">
        <f t="shared" si="31"/>
        <v>0</v>
      </c>
      <c r="G257" s="156">
        <f t="shared" si="31"/>
        <v>0</v>
      </c>
      <c r="H257" s="156">
        <f t="shared" si="31"/>
        <v>0</v>
      </c>
      <c r="I257" s="32"/>
    </row>
    <row r="258" spans="1:9" s="1" customFormat="1" ht="19.5" x14ac:dyDescent="0.2">
      <c r="A258" s="288"/>
      <c r="B258" s="329"/>
      <c r="C258" s="87" t="s">
        <v>259</v>
      </c>
      <c r="D258" s="211"/>
      <c r="E258" s="156">
        <f t="shared" si="31"/>
        <v>0</v>
      </c>
      <c r="F258" s="156">
        <f t="shared" si="31"/>
        <v>0</v>
      </c>
      <c r="G258" s="156">
        <f t="shared" si="31"/>
        <v>0</v>
      </c>
      <c r="H258" s="156">
        <f t="shared" si="31"/>
        <v>0</v>
      </c>
      <c r="I258" s="32"/>
    </row>
    <row r="259" spans="1:9" s="1" customFormat="1" ht="10.5" customHeight="1" x14ac:dyDescent="0.2">
      <c r="A259" s="288"/>
      <c r="B259" s="329"/>
      <c r="C259" s="87" t="s">
        <v>264</v>
      </c>
      <c r="D259" s="214"/>
      <c r="E259" s="156">
        <f t="shared" si="31"/>
        <v>0</v>
      </c>
      <c r="F259" s="156">
        <f t="shared" si="31"/>
        <v>0</v>
      </c>
      <c r="G259" s="156">
        <f t="shared" si="31"/>
        <v>0</v>
      </c>
      <c r="H259" s="156">
        <f t="shared" si="31"/>
        <v>0</v>
      </c>
      <c r="I259" s="32"/>
    </row>
    <row r="260" spans="1:9" s="1" customFormat="1" ht="19.5" x14ac:dyDescent="0.2">
      <c r="A260" s="288"/>
      <c r="B260" s="330"/>
      <c r="C260" s="87" t="s">
        <v>265</v>
      </c>
      <c r="D260" s="214"/>
      <c r="E260" s="156">
        <f t="shared" si="31"/>
        <v>0</v>
      </c>
      <c r="F260" s="156">
        <f t="shared" si="31"/>
        <v>0</v>
      </c>
      <c r="G260" s="156">
        <f t="shared" si="31"/>
        <v>0</v>
      </c>
      <c r="H260" s="156">
        <f t="shared" si="31"/>
        <v>0</v>
      </c>
      <c r="I260" s="32"/>
    </row>
    <row r="261" spans="1:9" s="1" customFormat="1" ht="9.75" customHeight="1" x14ac:dyDescent="0.2">
      <c r="A261" s="288" t="s">
        <v>31</v>
      </c>
      <c r="B261" s="328" t="s">
        <v>92</v>
      </c>
      <c r="C261" s="87" t="s">
        <v>263</v>
      </c>
      <c r="D261" s="211"/>
      <c r="E261" s="155">
        <f>SUM(E262:E267)</f>
        <v>0</v>
      </c>
      <c r="F261" s="155">
        <f>SUM(F262:F267)</f>
        <v>0</v>
      </c>
      <c r="G261" s="155">
        <f>SUM(G262:G267)</f>
        <v>0</v>
      </c>
      <c r="H261" s="155">
        <f>SUM(H262:H267)</f>
        <v>0</v>
      </c>
      <c r="I261" s="32"/>
    </row>
    <row r="262" spans="1:9" s="1" customFormat="1" ht="9.75" customHeight="1" x14ac:dyDescent="0.2">
      <c r="A262" s="288"/>
      <c r="B262" s="329"/>
      <c r="C262" s="87" t="s">
        <v>262</v>
      </c>
      <c r="D262" s="211" t="s">
        <v>193</v>
      </c>
      <c r="E262" s="156">
        <v>0</v>
      </c>
      <c r="F262" s="156">
        <v>0</v>
      </c>
      <c r="G262" s="156">
        <v>0</v>
      </c>
      <c r="H262" s="156">
        <v>0</v>
      </c>
      <c r="I262" s="32"/>
    </row>
    <row r="263" spans="1:9" s="1" customFormat="1" ht="9.75" customHeight="1" x14ac:dyDescent="0.2">
      <c r="A263" s="288"/>
      <c r="B263" s="329"/>
      <c r="C263" s="87" t="s">
        <v>261</v>
      </c>
      <c r="D263" s="211" t="s">
        <v>193</v>
      </c>
      <c r="E263" s="156">
        <v>0</v>
      </c>
      <c r="F263" s="156">
        <v>0</v>
      </c>
      <c r="G263" s="156">
        <v>0</v>
      </c>
      <c r="H263" s="156">
        <v>0</v>
      </c>
      <c r="I263" s="32"/>
    </row>
    <row r="264" spans="1:9" s="1" customFormat="1" ht="9.75" customHeight="1" x14ac:dyDescent="0.2">
      <c r="A264" s="288"/>
      <c r="B264" s="329"/>
      <c r="C264" s="87" t="s">
        <v>260</v>
      </c>
      <c r="D264" s="211"/>
      <c r="E264" s="156">
        <v>0</v>
      </c>
      <c r="F264" s="156">
        <v>0</v>
      </c>
      <c r="G264" s="156">
        <v>0</v>
      </c>
      <c r="H264" s="156">
        <v>0</v>
      </c>
      <c r="I264" s="32"/>
    </row>
    <row r="265" spans="1:9" s="1" customFormat="1" ht="19.5" x14ac:dyDescent="0.2">
      <c r="A265" s="288"/>
      <c r="B265" s="329"/>
      <c r="C265" s="87" t="s">
        <v>259</v>
      </c>
      <c r="D265" s="211"/>
      <c r="E265" s="156">
        <v>0</v>
      </c>
      <c r="F265" s="156">
        <v>0</v>
      </c>
      <c r="G265" s="156">
        <v>0</v>
      </c>
      <c r="H265" s="156">
        <v>0</v>
      </c>
      <c r="I265" s="32"/>
    </row>
    <row r="266" spans="1:9" s="1" customFormat="1" ht="10.5" customHeight="1" x14ac:dyDescent="0.2">
      <c r="A266" s="288"/>
      <c r="B266" s="329"/>
      <c r="C266" s="87" t="s">
        <v>264</v>
      </c>
      <c r="D266" s="214"/>
      <c r="E266" s="156">
        <v>0</v>
      </c>
      <c r="F266" s="156">
        <v>0</v>
      </c>
      <c r="G266" s="156">
        <v>0</v>
      </c>
      <c r="H266" s="156">
        <v>0</v>
      </c>
      <c r="I266" s="32"/>
    </row>
    <row r="267" spans="1:9" s="1" customFormat="1" ht="19.5" x14ac:dyDescent="0.2">
      <c r="A267" s="288"/>
      <c r="B267" s="330"/>
      <c r="C267" s="87" t="s">
        <v>265</v>
      </c>
      <c r="D267" s="214"/>
      <c r="E267" s="156">
        <v>0</v>
      </c>
      <c r="F267" s="156">
        <v>0</v>
      </c>
      <c r="G267" s="156">
        <v>0</v>
      </c>
      <c r="H267" s="156">
        <v>0</v>
      </c>
      <c r="I267" s="32"/>
    </row>
    <row r="268" spans="1:9" s="1" customFormat="1" ht="11.25" customHeight="1" x14ac:dyDescent="0.2">
      <c r="A268" s="288" t="s">
        <v>32</v>
      </c>
      <c r="B268" s="328" t="s">
        <v>93</v>
      </c>
      <c r="C268" s="87" t="s">
        <v>263</v>
      </c>
      <c r="D268" s="211"/>
      <c r="E268" s="155">
        <f>SUM(E269:E274)</f>
        <v>34012.6</v>
      </c>
      <c r="F268" s="155">
        <f>SUM(F269:F274)</f>
        <v>33092.233999999997</v>
      </c>
      <c r="G268" s="155">
        <f>SUM(G269:G274)</f>
        <v>33002.838810000001</v>
      </c>
      <c r="H268" s="155">
        <f>SUM(H269:H274)</f>
        <v>33002.838810000001</v>
      </c>
      <c r="I268" s="32"/>
    </row>
    <row r="269" spans="1:9" s="1" customFormat="1" ht="11.25" customHeight="1" x14ac:dyDescent="0.2">
      <c r="A269" s="288"/>
      <c r="B269" s="329"/>
      <c r="C269" s="87" t="s">
        <v>262</v>
      </c>
      <c r="D269" s="211" t="s">
        <v>193</v>
      </c>
      <c r="E269" s="156">
        <v>0</v>
      </c>
      <c r="F269" s="156">
        <v>0</v>
      </c>
      <c r="G269" s="156">
        <v>0</v>
      </c>
      <c r="H269" s="156">
        <v>0</v>
      </c>
      <c r="I269" s="32"/>
    </row>
    <row r="270" spans="1:9" s="1" customFormat="1" ht="11.25" customHeight="1" x14ac:dyDescent="0.2">
      <c r="A270" s="288"/>
      <c r="B270" s="329"/>
      <c r="C270" s="87" t="s">
        <v>261</v>
      </c>
      <c r="D270" s="211" t="s">
        <v>193</v>
      </c>
      <c r="E270" s="156">
        <v>34012.6</v>
      </c>
      <c r="F270" s="50">
        <v>33092.233999999997</v>
      </c>
      <c r="G270" s="50">
        <v>33002.838810000001</v>
      </c>
      <c r="H270" s="50">
        <v>33002.838810000001</v>
      </c>
      <c r="I270" s="32"/>
    </row>
    <row r="271" spans="1:9" s="1" customFormat="1" ht="11.25" customHeight="1" x14ac:dyDescent="0.2">
      <c r="A271" s="288"/>
      <c r="B271" s="329"/>
      <c r="C271" s="87" t="s">
        <v>260</v>
      </c>
      <c r="D271" s="211"/>
      <c r="E271" s="156">
        <v>0</v>
      </c>
      <c r="F271" s="156">
        <v>0</v>
      </c>
      <c r="G271" s="156">
        <v>0</v>
      </c>
      <c r="H271" s="156">
        <v>0</v>
      </c>
      <c r="I271" s="32"/>
    </row>
    <row r="272" spans="1:9" s="1" customFormat="1" ht="19.5" x14ac:dyDescent="0.2">
      <c r="A272" s="288"/>
      <c r="B272" s="329"/>
      <c r="C272" s="87" t="s">
        <v>259</v>
      </c>
      <c r="D272" s="211"/>
      <c r="E272" s="156">
        <v>0</v>
      </c>
      <c r="F272" s="156">
        <v>0</v>
      </c>
      <c r="G272" s="156">
        <v>0</v>
      </c>
      <c r="H272" s="156">
        <v>0</v>
      </c>
      <c r="I272" s="32"/>
    </row>
    <row r="273" spans="1:9" s="1" customFormat="1" ht="10.5" customHeight="1" x14ac:dyDescent="0.2">
      <c r="A273" s="288"/>
      <c r="B273" s="329"/>
      <c r="C273" s="87" t="s">
        <v>264</v>
      </c>
      <c r="D273" s="214"/>
      <c r="E273" s="156">
        <v>0</v>
      </c>
      <c r="F273" s="156">
        <v>0</v>
      </c>
      <c r="G273" s="156">
        <v>0</v>
      </c>
      <c r="H273" s="156">
        <v>0</v>
      </c>
      <c r="I273" s="32"/>
    </row>
    <row r="274" spans="1:9" s="1" customFormat="1" ht="19.5" x14ac:dyDescent="0.2">
      <c r="A274" s="288"/>
      <c r="B274" s="330"/>
      <c r="C274" s="87" t="s">
        <v>265</v>
      </c>
      <c r="D274" s="214"/>
      <c r="E274" s="156">
        <v>0</v>
      </c>
      <c r="F274" s="156">
        <v>0</v>
      </c>
      <c r="G274" s="156">
        <v>0</v>
      </c>
      <c r="H274" s="156">
        <v>0</v>
      </c>
      <c r="I274" s="32"/>
    </row>
    <row r="275" spans="1:9" s="1" customFormat="1" ht="10.5" customHeight="1" x14ac:dyDescent="0.2">
      <c r="A275" s="288" t="s">
        <v>172</v>
      </c>
      <c r="B275" s="328" t="s">
        <v>336</v>
      </c>
      <c r="C275" s="87" t="s">
        <v>263</v>
      </c>
      <c r="D275" s="211"/>
      <c r="E275" s="155">
        <f t="shared" ref="E275:H275" si="32">SUM(E276:E281)</f>
        <v>217744.55789</v>
      </c>
      <c r="F275" s="155">
        <f t="shared" si="32"/>
        <v>315681.84999999998</v>
      </c>
      <c r="G275" s="155">
        <f t="shared" si="32"/>
        <v>315678.76</v>
      </c>
      <c r="H275" s="155">
        <f t="shared" si="32"/>
        <v>315678.76</v>
      </c>
      <c r="I275" s="32"/>
    </row>
    <row r="276" spans="1:9" s="1" customFormat="1" ht="10.5" customHeight="1" x14ac:dyDescent="0.2">
      <c r="A276" s="288"/>
      <c r="B276" s="329"/>
      <c r="C276" s="87" t="s">
        <v>262</v>
      </c>
      <c r="D276" s="211" t="s">
        <v>193</v>
      </c>
      <c r="E276" s="156">
        <f>E283+E290+E297</f>
        <v>50750.1</v>
      </c>
      <c r="F276" s="156">
        <f>F283+F290+F297</f>
        <v>51035.199999999997</v>
      </c>
      <c r="G276" s="156">
        <f t="shared" ref="G276:H276" si="33">G283+G290+G297</f>
        <v>51035.199999999997</v>
      </c>
      <c r="H276" s="156">
        <f t="shared" si="33"/>
        <v>51035.199999999997</v>
      </c>
      <c r="I276" s="32"/>
    </row>
    <row r="277" spans="1:9" s="1" customFormat="1" ht="10.5" customHeight="1" x14ac:dyDescent="0.2">
      <c r="A277" s="288"/>
      <c r="B277" s="329"/>
      <c r="C277" s="87" t="s">
        <v>261</v>
      </c>
      <c r="D277" s="211" t="s">
        <v>193</v>
      </c>
      <c r="E277" s="156">
        <f t="shared" ref="E277:E281" si="34">E284+E291+E298</f>
        <v>166994.45788999999</v>
      </c>
      <c r="F277" s="156">
        <f t="shared" ref="F277:H281" si="35">F284+F291+F298</f>
        <v>264646.64999999997</v>
      </c>
      <c r="G277" s="156">
        <f t="shared" si="35"/>
        <v>264643.56</v>
      </c>
      <c r="H277" s="156">
        <f t="shared" si="35"/>
        <v>264643.56</v>
      </c>
      <c r="I277" s="32"/>
    </row>
    <row r="278" spans="1:9" s="1" customFormat="1" ht="10.5" customHeight="1" x14ac:dyDescent="0.2">
      <c r="A278" s="288"/>
      <c r="B278" s="329"/>
      <c r="C278" s="87" t="s">
        <v>260</v>
      </c>
      <c r="D278" s="211"/>
      <c r="E278" s="156">
        <f t="shared" si="34"/>
        <v>0</v>
      </c>
      <c r="F278" s="156">
        <f t="shared" si="35"/>
        <v>0</v>
      </c>
      <c r="G278" s="156">
        <f t="shared" si="35"/>
        <v>0</v>
      </c>
      <c r="H278" s="156">
        <f t="shared" si="35"/>
        <v>0</v>
      </c>
      <c r="I278" s="32"/>
    </row>
    <row r="279" spans="1:9" s="1" customFormat="1" ht="19.5" x14ac:dyDescent="0.2">
      <c r="A279" s="288"/>
      <c r="B279" s="329"/>
      <c r="C279" s="87" t="s">
        <v>259</v>
      </c>
      <c r="D279" s="211"/>
      <c r="E279" s="156">
        <f t="shared" si="34"/>
        <v>0</v>
      </c>
      <c r="F279" s="156">
        <f t="shared" si="35"/>
        <v>0</v>
      </c>
      <c r="G279" s="156">
        <f t="shared" si="35"/>
        <v>0</v>
      </c>
      <c r="H279" s="156">
        <f t="shared" si="35"/>
        <v>0</v>
      </c>
      <c r="I279" s="32"/>
    </row>
    <row r="280" spans="1:9" s="1" customFormat="1" ht="10.5" customHeight="1" x14ac:dyDescent="0.2">
      <c r="A280" s="288"/>
      <c r="B280" s="329"/>
      <c r="C280" s="87" t="s">
        <v>264</v>
      </c>
      <c r="D280" s="214"/>
      <c r="E280" s="156">
        <f t="shared" si="34"/>
        <v>0</v>
      </c>
      <c r="F280" s="156">
        <f t="shared" si="35"/>
        <v>0</v>
      </c>
      <c r="G280" s="156">
        <f t="shared" si="35"/>
        <v>0</v>
      </c>
      <c r="H280" s="156">
        <f t="shared" si="35"/>
        <v>0</v>
      </c>
      <c r="I280" s="32"/>
    </row>
    <row r="281" spans="1:9" s="1" customFormat="1" ht="19.5" x14ac:dyDescent="0.2">
      <c r="A281" s="288"/>
      <c r="B281" s="330"/>
      <c r="C281" s="87" t="s">
        <v>265</v>
      </c>
      <c r="D281" s="214"/>
      <c r="E281" s="156">
        <f t="shared" si="34"/>
        <v>0</v>
      </c>
      <c r="F281" s="156">
        <f t="shared" si="35"/>
        <v>0</v>
      </c>
      <c r="G281" s="156">
        <f t="shared" si="35"/>
        <v>0</v>
      </c>
      <c r="H281" s="156">
        <f t="shared" si="35"/>
        <v>0</v>
      </c>
      <c r="I281" s="32"/>
    </row>
    <row r="282" spans="1:9" s="1" customFormat="1" x14ac:dyDescent="0.2">
      <c r="A282" s="288" t="s">
        <v>285</v>
      </c>
      <c r="B282" s="328" t="s">
        <v>417</v>
      </c>
      <c r="C282" s="87" t="s">
        <v>263</v>
      </c>
      <c r="D282" s="211"/>
      <c r="E282" s="155">
        <f t="shared" ref="E282:H282" si="36">SUM(E283:E288)</f>
        <v>0</v>
      </c>
      <c r="F282" s="155">
        <f t="shared" si="36"/>
        <v>0</v>
      </c>
      <c r="G282" s="155">
        <f t="shared" si="36"/>
        <v>0</v>
      </c>
      <c r="H282" s="155">
        <f t="shared" si="36"/>
        <v>0</v>
      </c>
      <c r="I282" s="32"/>
    </row>
    <row r="283" spans="1:9" s="1" customFormat="1" x14ac:dyDescent="0.2">
      <c r="A283" s="288"/>
      <c r="B283" s="329"/>
      <c r="C283" s="87" t="s">
        <v>262</v>
      </c>
      <c r="D283" s="211" t="s">
        <v>193</v>
      </c>
      <c r="E283" s="156">
        <v>0</v>
      </c>
      <c r="F283" s="50">
        <v>0</v>
      </c>
      <c r="G283" s="50">
        <v>0</v>
      </c>
      <c r="H283" s="50">
        <v>0</v>
      </c>
      <c r="I283" s="32"/>
    </row>
    <row r="284" spans="1:9" s="1" customFormat="1" x14ac:dyDescent="0.2">
      <c r="A284" s="288"/>
      <c r="B284" s="329"/>
      <c r="C284" s="87" t="s">
        <v>261</v>
      </c>
      <c r="D284" s="211" t="s">
        <v>193</v>
      </c>
      <c r="E284" s="156">
        <v>0</v>
      </c>
      <c r="F284" s="50">
        <v>0</v>
      </c>
      <c r="G284" s="50">
        <v>0</v>
      </c>
      <c r="H284" s="50">
        <v>0</v>
      </c>
      <c r="I284" s="32"/>
    </row>
    <row r="285" spans="1:9" s="1" customFormat="1" x14ac:dyDescent="0.2">
      <c r="A285" s="288"/>
      <c r="B285" s="329"/>
      <c r="C285" s="87" t="s">
        <v>260</v>
      </c>
      <c r="D285" s="211"/>
      <c r="E285" s="156">
        <v>0</v>
      </c>
      <c r="F285" s="156">
        <v>0</v>
      </c>
      <c r="G285" s="156">
        <v>0</v>
      </c>
      <c r="H285" s="156">
        <v>0</v>
      </c>
      <c r="I285" s="32"/>
    </row>
    <row r="286" spans="1:9" s="1" customFormat="1" ht="19.5" x14ac:dyDescent="0.2">
      <c r="A286" s="288"/>
      <c r="B286" s="329"/>
      <c r="C286" s="87" t="s">
        <v>259</v>
      </c>
      <c r="D286" s="211"/>
      <c r="E286" s="156">
        <v>0</v>
      </c>
      <c r="F286" s="156">
        <v>0</v>
      </c>
      <c r="G286" s="156">
        <v>0</v>
      </c>
      <c r="H286" s="156">
        <v>0</v>
      </c>
      <c r="I286" s="32"/>
    </row>
    <row r="287" spans="1:9" s="1" customFormat="1" x14ac:dyDescent="0.2">
      <c r="A287" s="288"/>
      <c r="B287" s="329"/>
      <c r="C287" s="87" t="s">
        <v>264</v>
      </c>
      <c r="D287" s="214"/>
      <c r="E287" s="156">
        <v>0</v>
      </c>
      <c r="F287" s="156">
        <v>0</v>
      </c>
      <c r="G287" s="156">
        <v>0</v>
      </c>
      <c r="H287" s="156">
        <v>0</v>
      </c>
      <c r="I287" s="32"/>
    </row>
    <row r="288" spans="1:9" s="1" customFormat="1" ht="19.5" x14ac:dyDescent="0.2">
      <c r="A288" s="288"/>
      <c r="B288" s="330"/>
      <c r="C288" s="87" t="s">
        <v>265</v>
      </c>
      <c r="D288" s="214"/>
      <c r="E288" s="156">
        <v>0</v>
      </c>
      <c r="F288" s="156">
        <v>0</v>
      </c>
      <c r="G288" s="156">
        <v>0</v>
      </c>
      <c r="H288" s="156">
        <v>0</v>
      </c>
      <c r="I288" s="32"/>
    </row>
    <row r="289" spans="1:9" s="1" customFormat="1" x14ac:dyDescent="0.2">
      <c r="A289" s="288" t="s">
        <v>376</v>
      </c>
      <c r="B289" s="328" t="s">
        <v>324</v>
      </c>
      <c r="C289" s="87" t="s">
        <v>263</v>
      </c>
      <c r="D289" s="211"/>
      <c r="E289" s="155">
        <f t="shared" ref="E289:H289" si="37">SUM(E290:E295)</f>
        <v>0</v>
      </c>
      <c r="F289" s="155">
        <f t="shared" si="37"/>
        <v>0</v>
      </c>
      <c r="G289" s="155">
        <f t="shared" si="37"/>
        <v>0</v>
      </c>
      <c r="H289" s="155">
        <f t="shared" si="37"/>
        <v>0</v>
      </c>
      <c r="I289" s="32"/>
    </row>
    <row r="290" spans="1:9" s="1" customFormat="1" x14ac:dyDescent="0.2">
      <c r="A290" s="288"/>
      <c r="B290" s="329"/>
      <c r="C290" s="87" t="s">
        <v>262</v>
      </c>
      <c r="D290" s="211" t="s">
        <v>193</v>
      </c>
      <c r="E290" s="156">
        <v>0</v>
      </c>
      <c r="F290" s="156">
        <v>0</v>
      </c>
      <c r="G290" s="156">
        <v>0</v>
      </c>
      <c r="H290" s="156">
        <v>0</v>
      </c>
      <c r="I290" s="32"/>
    </row>
    <row r="291" spans="1:9" s="1" customFormat="1" x14ac:dyDescent="0.2">
      <c r="A291" s="288"/>
      <c r="B291" s="329"/>
      <c r="C291" s="87" t="s">
        <v>261</v>
      </c>
      <c r="D291" s="211" t="s">
        <v>193</v>
      </c>
      <c r="E291" s="156">
        <v>0</v>
      </c>
      <c r="F291" s="156">
        <v>0</v>
      </c>
      <c r="G291" s="156">
        <v>0</v>
      </c>
      <c r="H291" s="156">
        <v>0</v>
      </c>
      <c r="I291" s="32"/>
    </row>
    <row r="292" spans="1:9" s="1" customFormat="1" x14ac:dyDescent="0.2">
      <c r="A292" s="288"/>
      <c r="B292" s="329"/>
      <c r="C292" s="87" t="s">
        <v>260</v>
      </c>
      <c r="D292" s="211"/>
      <c r="E292" s="156">
        <v>0</v>
      </c>
      <c r="F292" s="156">
        <v>0</v>
      </c>
      <c r="G292" s="156">
        <v>0</v>
      </c>
      <c r="H292" s="156">
        <v>0</v>
      </c>
      <c r="I292" s="32"/>
    </row>
    <row r="293" spans="1:9" s="1" customFormat="1" ht="19.5" x14ac:dyDescent="0.2">
      <c r="A293" s="288"/>
      <c r="B293" s="329"/>
      <c r="C293" s="87" t="s">
        <v>259</v>
      </c>
      <c r="D293" s="211"/>
      <c r="E293" s="156">
        <v>0</v>
      </c>
      <c r="F293" s="156">
        <v>0</v>
      </c>
      <c r="G293" s="156">
        <v>0</v>
      </c>
      <c r="H293" s="156">
        <v>0</v>
      </c>
      <c r="I293" s="32"/>
    </row>
    <row r="294" spans="1:9" s="1" customFormat="1" x14ac:dyDescent="0.2">
      <c r="A294" s="288"/>
      <c r="B294" s="329"/>
      <c r="C294" s="87" t="s">
        <v>264</v>
      </c>
      <c r="D294" s="214"/>
      <c r="E294" s="156">
        <v>0</v>
      </c>
      <c r="F294" s="156">
        <v>0</v>
      </c>
      <c r="G294" s="156">
        <v>0</v>
      </c>
      <c r="H294" s="156">
        <v>0</v>
      </c>
      <c r="I294" s="32"/>
    </row>
    <row r="295" spans="1:9" s="1" customFormat="1" ht="19.5" x14ac:dyDescent="0.2">
      <c r="A295" s="288"/>
      <c r="B295" s="330"/>
      <c r="C295" s="87" t="s">
        <v>265</v>
      </c>
      <c r="D295" s="214"/>
      <c r="E295" s="156">
        <v>0</v>
      </c>
      <c r="F295" s="156">
        <v>0</v>
      </c>
      <c r="G295" s="156">
        <v>0</v>
      </c>
      <c r="H295" s="156">
        <v>0</v>
      </c>
      <c r="I295" s="32"/>
    </row>
    <row r="296" spans="1:9" s="1" customFormat="1" x14ac:dyDescent="0.2">
      <c r="A296" s="288" t="s">
        <v>502</v>
      </c>
      <c r="B296" s="328" t="s">
        <v>533</v>
      </c>
      <c r="C296" s="87" t="s">
        <v>263</v>
      </c>
      <c r="D296" s="211"/>
      <c r="E296" s="155">
        <f t="shared" ref="E296:H296" si="38">SUM(E297:E302)</f>
        <v>217744.55789</v>
      </c>
      <c r="F296" s="155">
        <f t="shared" si="38"/>
        <v>315681.84999999998</v>
      </c>
      <c r="G296" s="155">
        <f t="shared" si="38"/>
        <v>315678.76</v>
      </c>
      <c r="H296" s="155">
        <f t="shared" si="38"/>
        <v>315678.76</v>
      </c>
      <c r="I296" s="32"/>
    </row>
    <row r="297" spans="1:9" s="1" customFormat="1" x14ac:dyDescent="0.2">
      <c r="A297" s="288"/>
      <c r="B297" s="329"/>
      <c r="C297" s="87" t="s">
        <v>262</v>
      </c>
      <c r="D297" s="211" t="s">
        <v>193</v>
      </c>
      <c r="E297" s="156">
        <f>E304+E311</f>
        <v>50750.1</v>
      </c>
      <c r="F297" s="156">
        <f>F304+F311</f>
        <v>51035.199999999997</v>
      </c>
      <c r="G297" s="156">
        <f t="shared" ref="G297:H297" si="39">G304+G311</f>
        <v>51035.199999999997</v>
      </c>
      <c r="H297" s="156">
        <f t="shared" si="39"/>
        <v>51035.199999999997</v>
      </c>
      <c r="I297" s="32"/>
    </row>
    <row r="298" spans="1:9" s="1" customFormat="1" x14ac:dyDescent="0.2">
      <c r="A298" s="288"/>
      <c r="B298" s="329"/>
      <c r="C298" s="87" t="s">
        <v>261</v>
      </c>
      <c r="D298" s="211" t="s">
        <v>193</v>
      </c>
      <c r="E298" s="156">
        <f t="shared" ref="E298:E302" si="40">E305+E312</f>
        <v>166994.45788999999</v>
      </c>
      <c r="F298" s="156">
        <f t="shared" ref="F298:H302" si="41">F305+F312</f>
        <v>264646.64999999997</v>
      </c>
      <c r="G298" s="156">
        <f t="shared" si="41"/>
        <v>264643.56</v>
      </c>
      <c r="H298" s="156">
        <f t="shared" si="41"/>
        <v>264643.56</v>
      </c>
      <c r="I298" s="32"/>
    </row>
    <row r="299" spans="1:9" s="1" customFormat="1" x14ac:dyDescent="0.2">
      <c r="A299" s="288"/>
      <c r="B299" s="329"/>
      <c r="C299" s="87" t="s">
        <v>260</v>
      </c>
      <c r="D299" s="211"/>
      <c r="E299" s="156">
        <f t="shared" si="40"/>
        <v>0</v>
      </c>
      <c r="F299" s="156">
        <f t="shared" si="41"/>
        <v>0</v>
      </c>
      <c r="G299" s="156">
        <f t="shared" si="41"/>
        <v>0</v>
      </c>
      <c r="H299" s="156">
        <f t="shared" si="41"/>
        <v>0</v>
      </c>
      <c r="I299" s="32"/>
    </row>
    <row r="300" spans="1:9" s="1" customFormat="1" ht="19.5" x14ac:dyDescent="0.2">
      <c r="A300" s="288"/>
      <c r="B300" s="329"/>
      <c r="C300" s="87" t="s">
        <v>259</v>
      </c>
      <c r="D300" s="211"/>
      <c r="E300" s="156">
        <f t="shared" si="40"/>
        <v>0</v>
      </c>
      <c r="F300" s="156">
        <f t="shared" si="41"/>
        <v>0</v>
      </c>
      <c r="G300" s="156">
        <f t="shared" si="41"/>
        <v>0</v>
      </c>
      <c r="H300" s="156">
        <f t="shared" si="41"/>
        <v>0</v>
      </c>
      <c r="I300" s="32"/>
    </row>
    <row r="301" spans="1:9" s="1" customFormat="1" x14ac:dyDescent="0.2">
      <c r="A301" s="288"/>
      <c r="B301" s="329"/>
      <c r="C301" s="87" t="s">
        <v>264</v>
      </c>
      <c r="D301" s="214"/>
      <c r="E301" s="156">
        <f t="shared" si="40"/>
        <v>0</v>
      </c>
      <c r="F301" s="156">
        <f t="shared" si="41"/>
        <v>0</v>
      </c>
      <c r="G301" s="156">
        <f t="shared" si="41"/>
        <v>0</v>
      </c>
      <c r="H301" s="156">
        <f t="shared" si="41"/>
        <v>0</v>
      </c>
      <c r="I301" s="32"/>
    </row>
    <row r="302" spans="1:9" s="1" customFormat="1" ht="19.5" x14ac:dyDescent="0.2">
      <c r="A302" s="288"/>
      <c r="B302" s="330"/>
      <c r="C302" s="87" t="s">
        <v>265</v>
      </c>
      <c r="D302" s="214"/>
      <c r="E302" s="156">
        <f t="shared" si="40"/>
        <v>0</v>
      </c>
      <c r="F302" s="156">
        <f t="shared" si="41"/>
        <v>0</v>
      </c>
      <c r="G302" s="156">
        <f t="shared" si="41"/>
        <v>0</v>
      </c>
      <c r="H302" s="156">
        <f t="shared" si="41"/>
        <v>0</v>
      </c>
      <c r="I302" s="32"/>
    </row>
    <row r="303" spans="1:9" s="1" customFormat="1" x14ac:dyDescent="0.2">
      <c r="A303" s="288" t="s">
        <v>504</v>
      </c>
      <c r="B303" s="328" t="s">
        <v>534</v>
      </c>
      <c r="C303" s="87" t="s">
        <v>263</v>
      </c>
      <c r="D303" s="211"/>
      <c r="E303" s="155">
        <f t="shared" ref="E303:H303" si="42">SUM(E304:E309)</f>
        <v>114323.4</v>
      </c>
      <c r="F303" s="155">
        <f t="shared" si="42"/>
        <v>77005.327999999994</v>
      </c>
      <c r="G303" s="155">
        <f t="shared" si="42"/>
        <v>77005.327999999994</v>
      </c>
      <c r="H303" s="155">
        <f t="shared" si="42"/>
        <v>77005.327999999994</v>
      </c>
      <c r="I303" s="32"/>
    </row>
    <row r="304" spans="1:9" s="1" customFormat="1" x14ac:dyDescent="0.2">
      <c r="A304" s="288"/>
      <c r="B304" s="329"/>
      <c r="C304" s="87" t="s">
        <v>262</v>
      </c>
      <c r="D304" s="211" t="s">
        <v>193</v>
      </c>
      <c r="E304" s="156">
        <v>0</v>
      </c>
      <c r="F304" s="156">
        <v>0</v>
      </c>
      <c r="G304" s="156">
        <v>0</v>
      </c>
      <c r="H304" s="156">
        <v>0</v>
      </c>
      <c r="I304" s="32"/>
    </row>
    <row r="305" spans="1:9" s="1" customFormat="1" x14ac:dyDescent="0.2">
      <c r="A305" s="288"/>
      <c r="B305" s="329"/>
      <c r="C305" s="87" t="s">
        <v>261</v>
      </c>
      <c r="D305" s="211" t="s">
        <v>193</v>
      </c>
      <c r="E305" s="156">
        <v>114323.4</v>
      </c>
      <c r="F305" s="156">
        <v>77005.327999999994</v>
      </c>
      <c r="G305" s="156">
        <v>77005.327999999994</v>
      </c>
      <c r="H305" s="156">
        <v>77005.327999999994</v>
      </c>
      <c r="I305" s="32"/>
    </row>
    <row r="306" spans="1:9" s="1" customFormat="1" x14ac:dyDescent="0.2">
      <c r="A306" s="288"/>
      <c r="B306" s="329"/>
      <c r="C306" s="87" t="s">
        <v>260</v>
      </c>
      <c r="D306" s="211"/>
      <c r="E306" s="156">
        <v>0</v>
      </c>
      <c r="F306" s="156">
        <v>0</v>
      </c>
      <c r="G306" s="156">
        <v>0</v>
      </c>
      <c r="H306" s="156">
        <v>0</v>
      </c>
      <c r="I306" s="32"/>
    </row>
    <row r="307" spans="1:9" s="1" customFormat="1" ht="19.5" x14ac:dyDescent="0.2">
      <c r="A307" s="288"/>
      <c r="B307" s="329"/>
      <c r="C307" s="87" t="s">
        <v>259</v>
      </c>
      <c r="D307" s="211"/>
      <c r="E307" s="156">
        <v>0</v>
      </c>
      <c r="F307" s="156">
        <v>0</v>
      </c>
      <c r="G307" s="156">
        <v>0</v>
      </c>
      <c r="H307" s="156">
        <v>0</v>
      </c>
      <c r="I307" s="32"/>
    </row>
    <row r="308" spans="1:9" s="1" customFormat="1" x14ac:dyDescent="0.2">
      <c r="A308" s="288"/>
      <c r="B308" s="329"/>
      <c r="C308" s="87" t="s">
        <v>264</v>
      </c>
      <c r="D308" s="214"/>
      <c r="E308" s="156">
        <v>0</v>
      </c>
      <c r="F308" s="156">
        <v>0</v>
      </c>
      <c r="G308" s="156">
        <v>0</v>
      </c>
      <c r="H308" s="156">
        <v>0</v>
      </c>
      <c r="I308" s="32"/>
    </row>
    <row r="309" spans="1:9" s="1" customFormat="1" ht="19.5" x14ac:dyDescent="0.2">
      <c r="A309" s="288"/>
      <c r="B309" s="330"/>
      <c r="C309" s="87" t="s">
        <v>265</v>
      </c>
      <c r="D309" s="214"/>
      <c r="E309" s="156">
        <v>0</v>
      </c>
      <c r="F309" s="156">
        <v>0</v>
      </c>
      <c r="G309" s="156">
        <v>0</v>
      </c>
      <c r="H309" s="156">
        <v>0</v>
      </c>
      <c r="I309" s="32"/>
    </row>
    <row r="310" spans="1:9" s="1" customFormat="1" x14ac:dyDescent="0.2">
      <c r="A310" s="288" t="s">
        <v>506</v>
      </c>
      <c r="B310" s="328" t="s">
        <v>547</v>
      </c>
      <c r="C310" s="87" t="s">
        <v>263</v>
      </c>
      <c r="D310" s="211"/>
      <c r="E310" s="155">
        <f t="shared" ref="E310:H310" si="43">SUM(E311:E316)</f>
        <v>103421.15789</v>
      </c>
      <c r="F310" s="155">
        <f t="shared" si="43"/>
        <v>238676.522</v>
      </c>
      <c r="G310" s="155">
        <f t="shared" si="43"/>
        <v>238673.43199999997</v>
      </c>
      <c r="H310" s="155">
        <f t="shared" si="43"/>
        <v>238673.43199999997</v>
      </c>
      <c r="I310" s="32"/>
    </row>
    <row r="311" spans="1:9" s="1" customFormat="1" x14ac:dyDescent="0.2">
      <c r="A311" s="288"/>
      <c r="B311" s="329"/>
      <c r="C311" s="87" t="s">
        <v>262</v>
      </c>
      <c r="D311" s="211" t="s">
        <v>193</v>
      </c>
      <c r="E311" s="156">
        <v>50750.1</v>
      </c>
      <c r="F311" s="156">
        <v>51035.199999999997</v>
      </c>
      <c r="G311" s="156">
        <v>51035.199999999997</v>
      </c>
      <c r="H311" s="156">
        <v>51035.199999999997</v>
      </c>
      <c r="I311" s="32"/>
    </row>
    <row r="312" spans="1:9" s="1" customFormat="1" x14ac:dyDescent="0.2">
      <c r="A312" s="288"/>
      <c r="B312" s="329"/>
      <c r="C312" s="87" t="s">
        <v>261</v>
      </c>
      <c r="D312" s="211" t="s">
        <v>193</v>
      </c>
      <c r="E312" s="156">
        <v>52671.057889999996</v>
      </c>
      <c r="F312" s="156">
        <v>187641.32199999999</v>
      </c>
      <c r="G312" s="156">
        <v>187638.23199999999</v>
      </c>
      <c r="H312" s="156">
        <v>187638.23199999999</v>
      </c>
      <c r="I312" s="32"/>
    </row>
    <row r="313" spans="1:9" s="1" customFormat="1" x14ac:dyDescent="0.2">
      <c r="A313" s="288"/>
      <c r="B313" s="329"/>
      <c r="C313" s="87" t="s">
        <v>260</v>
      </c>
      <c r="D313" s="211"/>
      <c r="E313" s="156">
        <v>0</v>
      </c>
      <c r="F313" s="156">
        <v>0</v>
      </c>
      <c r="G313" s="156">
        <v>0</v>
      </c>
      <c r="H313" s="156">
        <v>0</v>
      </c>
      <c r="I313" s="32"/>
    </row>
    <row r="314" spans="1:9" s="1" customFormat="1" ht="19.5" x14ac:dyDescent="0.2">
      <c r="A314" s="288"/>
      <c r="B314" s="329"/>
      <c r="C314" s="87" t="s">
        <v>259</v>
      </c>
      <c r="D314" s="211"/>
      <c r="E314" s="156">
        <v>0</v>
      </c>
      <c r="F314" s="156">
        <v>0</v>
      </c>
      <c r="G314" s="156">
        <v>0</v>
      </c>
      <c r="H314" s="156">
        <v>0</v>
      </c>
      <c r="I314" s="32"/>
    </row>
    <row r="315" spans="1:9" s="1" customFormat="1" x14ac:dyDescent="0.2">
      <c r="A315" s="288"/>
      <c r="B315" s="329"/>
      <c r="C315" s="87" t="s">
        <v>264</v>
      </c>
      <c r="D315" s="214"/>
      <c r="E315" s="156">
        <v>0</v>
      </c>
      <c r="F315" s="156">
        <v>0</v>
      </c>
      <c r="G315" s="156">
        <v>0</v>
      </c>
      <c r="H315" s="156">
        <v>0</v>
      </c>
      <c r="I315" s="32"/>
    </row>
    <row r="316" spans="1:9" s="1" customFormat="1" ht="19.5" x14ac:dyDescent="0.2">
      <c r="A316" s="288"/>
      <c r="B316" s="330"/>
      <c r="C316" s="87" t="s">
        <v>265</v>
      </c>
      <c r="D316" s="214"/>
      <c r="E316" s="156">
        <v>0</v>
      </c>
      <c r="F316" s="156">
        <v>0</v>
      </c>
      <c r="G316" s="156">
        <v>0</v>
      </c>
      <c r="H316" s="156">
        <v>0</v>
      </c>
      <c r="I316" s="32"/>
    </row>
    <row r="317" spans="1:9" s="1" customFormat="1" x14ac:dyDescent="0.2">
      <c r="A317" s="288" t="s">
        <v>173</v>
      </c>
      <c r="B317" s="328" t="s">
        <v>418</v>
      </c>
      <c r="C317" s="87" t="s">
        <v>263</v>
      </c>
      <c r="D317" s="211"/>
      <c r="E317" s="155">
        <f t="shared" ref="E317:H317" si="44">SUM(E318:E323)</f>
        <v>350</v>
      </c>
      <c r="F317" s="155">
        <f t="shared" si="44"/>
        <v>0</v>
      </c>
      <c r="G317" s="155">
        <f t="shared" si="44"/>
        <v>0</v>
      </c>
      <c r="H317" s="155">
        <f t="shared" si="44"/>
        <v>0</v>
      </c>
      <c r="I317" s="32"/>
    </row>
    <row r="318" spans="1:9" s="1" customFormat="1" x14ac:dyDescent="0.2">
      <c r="A318" s="288"/>
      <c r="B318" s="329"/>
      <c r="C318" s="87" t="s">
        <v>262</v>
      </c>
      <c r="D318" s="211" t="s">
        <v>193</v>
      </c>
      <c r="E318" s="156">
        <v>0</v>
      </c>
      <c r="F318" s="50">
        <v>0</v>
      </c>
      <c r="G318" s="50">
        <v>0</v>
      </c>
      <c r="H318" s="50">
        <v>0</v>
      </c>
      <c r="I318" s="32"/>
    </row>
    <row r="319" spans="1:9" s="1" customFormat="1" x14ac:dyDescent="0.2">
      <c r="A319" s="288"/>
      <c r="B319" s="329"/>
      <c r="C319" s="87" t="s">
        <v>261</v>
      </c>
      <c r="D319" s="211" t="s">
        <v>193</v>
      </c>
      <c r="E319" s="156">
        <v>350</v>
      </c>
      <c r="F319" s="50">
        <v>0</v>
      </c>
      <c r="G319" s="50">
        <v>0</v>
      </c>
      <c r="H319" s="50">
        <v>0</v>
      </c>
      <c r="I319" s="32"/>
    </row>
    <row r="320" spans="1:9" s="1" customFormat="1" x14ac:dyDescent="0.2">
      <c r="A320" s="288"/>
      <c r="B320" s="329"/>
      <c r="C320" s="87" t="s">
        <v>260</v>
      </c>
      <c r="D320" s="211"/>
      <c r="E320" s="156">
        <v>0</v>
      </c>
      <c r="F320" s="156">
        <v>0</v>
      </c>
      <c r="G320" s="156">
        <v>0</v>
      </c>
      <c r="H320" s="156">
        <v>0</v>
      </c>
      <c r="I320" s="32"/>
    </row>
    <row r="321" spans="1:9" s="1" customFormat="1" ht="19.5" x14ac:dyDescent="0.2">
      <c r="A321" s="288"/>
      <c r="B321" s="329"/>
      <c r="C321" s="87" t="s">
        <v>259</v>
      </c>
      <c r="D321" s="211"/>
      <c r="E321" s="156">
        <v>0</v>
      </c>
      <c r="F321" s="156">
        <v>0</v>
      </c>
      <c r="G321" s="156">
        <v>0</v>
      </c>
      <c r="H321" s="156">
        <v>0</v>
      </c>
      <c r="I321" s="32"/>
    </row>
    <row r="322" spans="1:9" s="1" customFormat="1" x14ac:dyDescent="0.2">
      <c r="A322" s="288"/>
      <c r="B322" s="329"/>
      <c r="C322" s="87" t="s">
        <v>264</v>
      </c>
      <c r="D322" s="214"/>
      <c r="E322" s="156">
        <v>0</v>
      </c>
      <c r="F322" s="156">
        <v>0</v>
      </c>
      <c r="G322" s="156">
        <v>0</v>
      </c>
      <c r="H322" s="156">
        <v>0</v>
      </c>
      <c r="I322" s="32"/>
    </row>
    <row r="323" spans="1:9" s="1" customFormat="1" ht="19.5" x14ac:dyDescent="0.2">
      <c r="A323" s="288"/>
      <c r="B323" s="330"/>
      <c r="C323" s="87" t="s">
        <v>265</v>
      </c>
      <c r="D323" s="214"/>
      <c r="E323" s="156">
        <v>0</v>
      </c>
      <c r="F323" s="156">
        <v>0</v>
      </c>
      <c r="G323" s="156">
        <v>0</v>
      </c>
      <c r="H323" s="156">
        <v>0</v>
      </c>
      <c r="I323" s="32"/>
    </row>
    <row r="324" spans="1:9" s="7" customFormat="1" ht="9.75" x14ac:dyDescent="0.2">
      <c r="A324" s="334" t="s">
        <v>200</v>
      </c>
      <c r="B324" s="335" t="s">
        <v>33</v>
      </c>
      <c r="C324" s="118" t="s">
        <v>263</v>
      </c>
      <c r="D324" s="214"/>
      <c r="E324" s="152">
        <f>E325+E326+E327+E328+E330+E329</f>
        <v>61400.944360000001</v>
      </c>
      <c r="F324" s="152">
        <f>F325+F326+F327+F328+F330+F329</f>
        <v>56730.227610000002</v>
      </c>
      <c r="G324" s="152">
        <f t="shared" ref="G324:H324" si="45">G325+G326+G327+G328+G330+G329</f>
        <v>55903.813280000002</v>
      </c>
      <c r="H324" s="152">
        <f t="shared" si="45"/>
        <v>55903.813280000002</v>
      </c>
      <c r="I324" s="30"/>
    </row>
    <row r="325" spans="1:9" s="7" customFormat="1" ht="9.75" x14ac:dyDescent="0.2">
      <c r="A325" s="334"/>
      <c r="B325" s="336"/>
      <c r="C325" s="118" t="s">
        <v>262</v>
      </c>
      <c r="D325" s="215" t="s">
        <v>193</v>
      </c>
      <c r="E325" s="153">
        <f t="shared" ref="E325:E330" si="46">E332+E381</f>
        <v>0</v>
      </c>
      <c r="F325" s="153">
        <f t="shared" ref="F325:H325" si="47">F332+F381</f>
        <v>0</v>
      </c>
      <c r="G325" s="153">
        <f t="shared" si="47"/>
        <v>0</v>
      </c>
      <c r="H325" s="153">
        <f t="shared" si="47"/>
        <v>0</v>
      </c>
      <c r="I325" s="30"/>
    </row>
    <row r="326" spans="1:9" s="7" customFormat="1" ht="10.15" customHeight="1" x14ac:dyDescent="0.2">
      <c r="A326" s="334"/>
      <c r="B326" s="336"/>
      <c r="C326" s="119" t="s">
        <v>419</v>
      </c>
      <c r="D326" s="215" t="s">
        <v>193</v>
      </c>
      <c r="E326" s="153">
        <f t="shared" si="46"/>
        <v>61400.944360000001</v>
      </c>
      <c r="F326" s="153">
        <f t="shared" ref="F326:H326" si="48">F333+F382</f>
        <v>55454.678169999999</v>
      </c>
      <c r="G326" s="153">
        <f t="shared" si="48"/>
        <v>54628.26384</v>
      </c>
      <c r="H326" s="153">
        <f t="shared" si="48"/>
        <v>54628.26384</v>
      </c>
      <c r="I326" s="30"/>
    </row>
    <row r="327" spans="1:9" s="7" customFormat="1" ht="9.75" x14ac:dyDescent="0.2">
      <c r="A327" s="334"/>
      <c r="B327" s="336"/>
      <c r="C327" s="118" t="s">
        <v>260</v>
      </c>
      <c r="D327" s="214"/>
      <c r="E327" s="153">
        <f t="shared" si="46"/>
        <v>0</v>
      </c>
      <c r="F327" s="153">
        <f t="shared" ref="F327:H327" si="49">F334+F383</f>
        <v>1275.54944</v>
      </c>
      <c r="G327" s="153">
        <f t="shared" si="49"/>
        <v>1275.54944</v>
      </c>
      <c r="H327" s="153">
        <f t="shared" si="49"/>
        <v>1275.54944</v>
      </c>
      <c r="I327" s="30"/>
    </row>
    <row r="328" spans="1:9" s="7" customFormat="1" ht="19.5" x14ac:dyDescent="0.2">
      <c r="A328" s="334"/>
      <c r="B328" s="336"/>
      <c r="C328" s="118" t="s">
        <v>259</v>
      </c>
      <c r="D328" s="214"/>
      <c r="E328" s="153">
        <f t="shared" si="46"/>
        <v>0</v>
      </c>
      <c r="F328" s="153">
        <f t="shared" ref="F328:H328" si="50">F335+F384</f>
        <v>0</v>
      </c>
      <c r="G328" s="153">
        <f t="shared" si="50"/>
        <v>0</v>
      </c>
      <c r="H328" s="153">
        <f t="shared" si="50"/>
        <v>0</v>
      </c>
      <c r="I328" s="30"/>
    </row>
    <row r="329" spans="1:9" s="8" customFormat="1" ht="10.5" customHeight="1" x14ac:dyDescent="0.2">
      <c r="A329" s="334"/>
      <c r="B329" s="336"/>
      <c r="C329" s="118" t="s">
        <v>264</v>
      </c>
      <c r="D329" s="214"/>
      <c r="E329" s="153">
        <f t="shared" si="46"/>
        <v>0</v>
      </c>
      <c r="F329" s="153">
        <f t="shared" ref="F329:H329" si="51">F336+F385</f>
        <v>0</v>
      </c>
      <c r="G329" s="153">
        <f t="shared" si="51"/>
        <v>0</v>
      </c>
      <c r="H329" s="153">
        <f t="shared" si="51"/>
        <v>0</v>
      </c>
      <c r="I329" s="31"/>
    </row>
    <row r="330" spans="1:9" s="8" customFormat="1" ht="29.25" customHeight="1" x14ac:dyDescent="0.2">
      <c r="A330" s="334"/>
      <c r="B330" s="337"/>
      <c r="C330" s="118" t="s">
        <v>265</v>
      </c>
      <c r="D330" s="214"/>
      <c r="E330" s="153">
        <f t="shared" si="46"/>
        <v>0</v>
      </c>
      <c r="F330" s="153">
        <f t="shared" ref="F330:H330" si="52">F337+F386</f>
        <v>0</v>
      </c>
      <c r="G330" s="153">
        <f t="shared" si="52"/>
        <v>0</v>
      </c>
      <c r="H330" s="153">
        <f t="shared" si="52"/>
        <v>0</v>
      </c>
      <c r="I330" s="31"/>
    </row>
    <row r="331" spans="1:9" s="1" customFormat="1" ht="10.5" customHeight="1" x14ac:dyDescent="0.2">
      <c r="A331" s="288" t="s">
        <v>34</v>
      </c>
      <c r="B331" s="325" t="s">
        <v>94</v>
      </c>
      <c r="C331" s="87" t="s">
        <v>263</v>
      </c>
      <c r="D331" s="211"/>
      <c r="E331" s="155">
        <f>E332+E333+E334+E335+E337</f>
        <v>60400.944360000001</v>
      </c>
      <c r="F331" s="155">
        <f>F332+F333+F334+F335+F337</f>
        <v>48357.872610000006</v>
      </c>
      <c r="G331" s="155">
        <f>G332+G333+G334+G335+G337</f>
        <v>47531.458280000006</v>
      </c>
      <c r="H331" s="155">
        <f>H332+H333+H334+H335+H337</f>
        <v>47531.458280000006</v>
      </c>
      <c r="I331" s="32"/>
    </row>
    <row r="332" spans="1:9" s="1" customFormat="1" ht="10.5" customHeight="1" x14ac:dyDescent="0.2">
      <c r="A332" s="288"/>
      <c r="B332" s="326"/>
      <c r="C332" s="87" t="s">
        <v>262</v>
      </c>
      <c r="D332" s="211" t="s">
        <v>193</v>
      </c>
      <c r="E332" s="155">
        <f>E339+E346+E353+E360</f>
        <v>0</v>
      </c>
      <c r="F332" s="155">
        <f t="shared" ref="F332:H332" si="53">F339+F346+F353+F360</f>
        <v>0</v>
      </c>
      <c r="G332" s="155">
        <f t="shared" si="53"/>
        <v>0</v>
      </c>
      <c r="H332" s="155">
        <f t="shared" si="53"/>
        <v>0</v>
      </c>
      <c r="I332" s="32"/>
    </row>
    <row r="333" spans="1:9" s="1" customFormat="1" ht="10.5" customHeight="1" x14ac:dyDescent="0.2">
      <c r="A333" s="288"/>
      <c r="B333" s="326"/>
      <c r="C333" s="87" t="s">
        <v>261</v>
      </c>
      <c r="D333" s="211" t="s">
        <v>193</v>
      </c>
      <c r="E333" s="155">
        <f>E340+E347+E354+E361</f>
        <v>60400.944360000001</v>
      </c>
      <c r="F333" s="155">
        <f>F340+F347+F354+F361+F368+F375</f>
        <v>47082.323170000003</v>
      </c>
      <c r="G333" s="155">
        <f t="shared" ref="G333:H333" si="54">G340+G347+G354+G361+G368+G375</f>
        <v>46255.908840000004</v>
      </c>
      <c r="H333" s="155">
        <f t="shared" si="54"/>
        <v>46255.908840000004</v>
      </c>
      <c r="I333" s="32"/>
    </row>
    <row r="334" spans="1:9" s="1" customFormat="1" x14ac:dyDescent="0.2">
      <c r="A334" s="288"/>
      <c r="B334" s="326"/>
      <c r="C334" s="87" t="s">
        <v>260</v>
      </c>
      <c r="D334" s="211"/>
      <c r="E334" s="155">
        <f t="shared" ref="E334" si="55">E341+E348+E355+E362</f>
        <v>0</v>
      </c>
      <c r="F334" s="155">
        <f t="shared" ref="F334:H337" si="56">F341+F348+F355+F362+F369+F376</f>
        <v>1275.54944</v>
      </c>
      <c r="G334" s="155">
        <f t="shared" si="56"/>
        <v>1275.54944</v>
      </c>
      <c r="H334" s="155">
        <f t="shared" si="56"/>
        <v>1275.54944</v>
      </c>
      <c r="I334" s="32"/>
    </row>
    <row r="335" spans="1:9" s="1" customFormat="1" ht="19.5" x14ac:dyDescent="0.2">
      <c r="A335" s="288"/>
      <c r="B335" s="326"/>
      <c r="C335" s="87" t="s">
        <v>259</v>
      </c>
      <c r="D335" s="211"/>
      <c r="E335" s="155">
        <f t="shared" ref="E335" si="57">E342+E349+E356+E363</f>
        <v>0</v>
      </c>
      <c r="F335" s="155">
        <f t="shared" si="56"/>
        <v>0</v>
      </c>
      <c r="G335" s="155">
        <f t="shared" si="56"/>
        <v>0</v>
      </c>
      <c r="H335" s="155">
        <f t="shared" si="56"/>
        <v>0</v>
      </c>
      <c r="I335" s="32"/>
    </row>
    <row r="336" spans="1:9" s="1" customFormat="1" ht="10.5" customHeight="1" x14ac:dyDescent="0.2">
      <c r="A336" s="288"/>
      <c r="B336" s="326"/>
      <c r="C336" s="87" t="s">
        <v>264</v>
      </c>
      <c r="D336" s="211"/>
      <c r="E336" s="155">
        <f t="shared" ref="E336" si="58">E343+E350+E357+E364</f>
        <v>0</v>
      </c>
      <c r="F336" s="155">
        <f t="shared" si="56"/>
        <v>0</v>
      </c>
      <c r="G336" s="155">
        <f t="shared" si="56"/>
        <v>0</v>
      </c>
      <c r="H336" s="155">
        <f t="shared" si="56"/>
        <v>0</v>
      </c>
      <c r="I336" s="32"/>
    </row>
    <row r="337" spans="1:9" s="1" customFormat="1" ht="19.5" x14ac:dyDescent="0.2">
      <c r="A337" s="288"/>
      <c r="B337" s="327"/>
      <c r="C337" s="87" t="s">
        <v>265</v>
      </c>
      <c r="D337" s="211"/>
      <c r="E337" s="155">
        <f t="shared" ref="E337" si="59">E344+E351+E358+E365</f>
        <v>0</v>
      </c>
      <c r="F337" s="155">
        <f t="shared" si="56"/>
        <v>0</v>
      </c>
      <c r="G337" s="155">
        <f t="shared" si="56"/>
        <v>0</v>
      </c>
      <c r="H337" s="155">
        <f t="shared" si="56"/>
        <v>0</v>
      </c>
      <c r="I337" s="32"/>
    </row>
    <row r="338" spans="1:9" s="1" customFormat="1" ht="10.5" customHeight="1" x14ac:dyDescent="0.2">
      <c r="A338" s="288" t="s">
        <v>35</v>
      </c>
      <c r="B338" s="328" t="s">
        <v>95</v>
      </c>
      <c r="C338" s="87" t="s">
        <v>263</v>
      </c>
      <c r="D338" s="211"/>
      <c r="E338" s="155">
        <f>SUM(E339:E344)</f>
        <v>57900.944360000001</v>
      </c>
      <c r="F338" s="155">
        <f>SUM(F339:F344)</f>
        <v>27385.347000000002</v>
      </c>
      <c r="G338" s="155">
        <f>SUM(G339:G344)</f>
        <v>27385.347000000002</v>
      </c>
      <c r="H338" s="155">
        <f>SUM(H339:H344)</f>
        <v>27385.347000000002</v>
      </c>
      <c r="I338" s="32"/>
    </row>
    <row r="339" spans="1:9" s="1" customFormat="1" ht="10.5" customHeight="1" x14ac:dyDescent="0.2">
      <c r="A339" s="288"/>
      <c r="B339" s="329"/>
      <c r="C339" s="87" t="s">
        <v>262</v>
      </c>
      <c r="D339" s="211" t="s">
        <v>193</v>
      </c>
      <c r="E339" s="156">
        <v>0</v>
      </c>
      <c r="F339" s="156">
        <v>0</v>
      </c>
      <c r="G339" s="156">
        <v>0</v>
      </c>
      <c r="H339" s="156">
        <v>0</v>
      </c>
      <c r="I339" s="32"/>
    </row>
    <row r="340" spans="1:9" s="1" customFormat="1" ht="10.5" customHeight="1" x14ac:dyDescent="0.2">
      <c r="A340" s="288"/>
      <c r="B340" s="329"/>
      <c r="C340" s="87" t="s">
        <v>261</v>
      </c>
      <c r="D340" s="211" t="s">
        <v>193</v>
      </c>
      <c r="E340" s="156">
        <v>57900.944360000001</v>
      </c>
      <c r="F340" s="50">
        <v>27385.347000000002</v>
      </c>
      <c r="G340" s="50">
        <v>27385.347000000002</v>
      </c>
      <c r="H340" s="50">
        <v>27385.347000000002</v>
      </c>
      <c r="I340" s="32"/>
    </row>
    <row r="341" spans="1:9" s="1" customFormat="1" ht="10.5" customHeight="1" x14ac:dyDescent="0.2">
      <c r="A341" s="288"/>
      <c r="B341" s="329"/>
      <c r="C341" s="87" t="s">
        <v>260</v>
      </c>
      <c r="D341" s="211"/>
      <c r="E341" s="156">
        <v>0</v>
      </c>
      <c r="F341" s="156">
        <v>0</v>
      </c>
      <c r="G341" s="156">
        <v>0</v>
      </c>
      <c r="H341" s="156">
        <v>0</v>
      </c>
      <c r="I341" s="32"/>
    </row>
    <row r="342" spans="1:9" s="1" customFormat="1" ht="19.5" x14ac:dyDescent="0.2">
      <c r="A342" s="288"/>
      <c r="B342" s="329"/>
      <c r="C342" s="87" t="s">
        <v>259</v>
      </c>
      <c r="D342" s="211"/>
      <c r="E342" s="156">
        <v>0</v>
      </c>
      <c r="F342" s="156">
        <v>0</v>
      </c>
      <c r="G342" s="156">
        <v>0</v>
      </c>
      <c r="H342" s="156">
        <v>0</v>
      </c>
      <c r="I342" s="32"/>
    </row>
    <row r="343" spans="1:9" s="1" customFormat="1" ht="10.5" customHeight="1" x14ac:dyDescent="0.2">
      <c r="A343" s="288"/>
      <c r="B343" s="329"/>
      <c r="C343" s="87" t="s">
        <v>264</v>
      </c>
      <c r="D343" s="211"/>
      <c r="E343" s="156">
        <v>0</v>
      </c>
      <c r="F343" s="156">
        <v>0</v>
      </c>
      <c r="G343" s="156">
        <v>0</v>
      </c>
      <c r="H343" s="156">
        <v>0</v>
      </c>
      <c r="I343" s="32"/>
    </row>
    <row r="344" spans="1:9" s="1" customFormat="1" ht="19.5" x14ac:dyDescent="0.2">
      <c r="A344" s="288"/>
      <c r="B344" s="330"/>
      <c r="C344" s="87" t="s">
        <v>265</v>
      </c>
      <c r="D344" s="211"/>
      <c r="E344" s="156">
        <v>0</v>
      </c>
      <c r="F344" s="156">
        <v>0</v>
      </c>
      <c r="G344" s="156">
        <v>0</v>
      </c>
      <c r="H344" s="156">
        <v>0</v>
      </c>
      <c r="I344" s="32"/>
    </row>
    <row r="345" spans="1:9" s="8" customFormat="1" ht="10.5" customHeight="1" x14ac:dyDescent="0.2">
      <c r="A345" s="288" t="s">
        <v>36</v>
      </c>
      <c r="B345" s="328" t="s">
        <v>323</v>
      </c>
      <c r="C345" s="87" t="s">
        <v>263</v>
      </c>
      <c r="D345" s="211"/>
      <c r="E345" s="155">
        <f>SUM(E346:E351)</f>
        <v>0</v>
      </c>
      <c r="F345" s="155">
        <f>SUM(F346:F351)</f>
        <v>0</v>
      </c>
      <c r="G345" s="155">
        <f>SUM(G346:G351)</f>
        <v>0</v>
      </c>
      <c r="H345" s="155">
        <f>SUM(H346:H351)</f>
        <v>0</v>
      </c>
      <c r="I345" s="31"/>
    </row>
    <row r="346" spans="1:9" s="8" customFormat="1" ht="10.5" customHeight="1" x14ac:dyDescent="0.2">
      <c r="A346" s="288"/>
      <c r="B346" s="329"/>
      <c r="C346" s="87" t="s">
        <v>262</v>
      </c>
      <c r="D346" s="211" t="s">
        <v>193</v>
      </c>
      <c r="E346" s="156">
        <v>0</v>
      </c>
      <c r="F346" s="156">
        <v>0</v>
      </c>
      <c r="G346" s="156">
        <v>0</v>
      </c>
      <c r="H346" s="156">
        <v>0</v>
      </c>
      <c r="I346" s="31"/>
    </row>
    <row r="347" spans="1:9" s="8" customFormat="1" ht="10.5" customHeight="1" x14ac:dyDescent="0.2">
      <c r="A347" s="288"/>
      <c r="B347" s="329"/>
      <c r="C347" s="87" t="s">
        <v>261</v>
      </c>
      <c r="D347" s="211" t="s">
        <v>193</v>
      </c>
      <c r="E347" s="156">
        <v>0</v>
      </c>
      <c r="F347" s="50">
        <v>0</v>
      </c>
      <c r="G347" s="50">
        <v>0</v>
      </c>
      <c r="H347" s="50">
        <v>0</v>
      </c>
      <c r="I347" s="31"/>
    </row>
    <row r="348" spans="1:9" s="8" customFormat="1" ht="10.5" customHeight="1" x14ac:dyDescent="0.2">
      <c r="A348" s="288"/>
      <c r="B348" s="329"/>
      <c r="C348" s="87" t="s">
        <v>260</v>
      </c>
      <c r="D348" s="211"/>
      <c r="E348" s="156">
        <v>0</v>
      </c>
      <c r="F348" s="156">
        <v>0</v>
      </c>
      <c r="G348" s="156">
        <v>0</v>
      </c>
      <c r="H348" s="156">
        <v>0</v>
      </c>
      <c r="I348" s="31"/>
    </row>
    <row r="349" spans="1:9" s="8" customFormat="1" ht="19.5" x14ac:dyDescent="0.2">
      <c r="A349" s="288"/>
      <c r="B349" s="329"/>
      <c r="C349" s="87" t="s">
        <v>259</v>
      </c>
      <c r="D349" s="211"/>
      <c r="E349" s="156">
        <v>0</v>
      </c>
      <c r="F349" s="156">
        <v>0</v>
      </c>
      <c r="G349" s="156">
        <v>0</v>
      </c>
      <c r="H349" s="156">
        <v>0</v>
      </c>
      <c r="I349" s="31"/>
    </row>
    <row r="350" spans="1:9" s="8" customFormat="1" ht="10.5" customHeight="1" x14ac:dyDescent="0.2">
      <c r="A350" s="288"/>
      <c r="B350" s="329"/>
      <c r="C350" s="87" t="s">
        <v>264</v>
      </c>
      <c r="D350" s="211"/>
      <c r="E350" s="156">
        <v>0</v>
      </c>
      <c r="F350" s="156">
        <v>0</v>
      </c>
      <c r="G350" s="156">
        <v>0</v>
      </c>
      <c r="H350" s="156">
        <v>0</v>
      </c>
      <c r="I350" s="31"/>
    </row>
    <row r="351" spans="1:9" s="8" customFormat="1" ht="19.5" x14ac:dyDescent="0.2">
      <c r="A351" s="288"/>
      <c r="B351" s="330"/>
      <c r="C351" s="87" t="s">
        <v>265</v>
      </c>
      <c r="D351" s="211"/>
      <c r="E351" s="156">
        <v>0</v>
      </c>
      <c r="F351" s="156">
        <v>0</v>
      </c>
      <c r="G351" s="156">
        <v>0</v>
      </c>
      <c r="H351" s="156">
        <v>0</v>
      </c>
      <c r="I351" s="31"/>
    </row>
    <row r="352" spans="1:9" s="8" customFormat="1" ht="10.5" customHeight="1" x14ac:dyDescent="0.2">
      <c r="A352" s="288" t="s">
        <v>289</v>
      </c>
      <c r="B352" s="328" t="s">
        <v>322</v>
      </c>
      <c r="C352" s="87" t="s">
        <v>263</v>
      </c>
      <c r="D352" s="211"/>
      <c r="E352" s="155">
        <f t="shared" ref="E352:H352" si="60">SUM(E353:E358)</f>
        <v>2500</v>
      </c>
      <c r="F352" s="155">
        <f t="shared" si="60"/>
        <v>7542.84</v>
      </c>
      <c r="G352" s="155">
        <f t="shared" si="60"/>
        <v>7542.84</v>
      </c>
      <c r="H352" s="155">
        <f t="shared" si="60"/>
        <v>7542.84</v>
      </c>
      <c r="I352" s="31"/>
    </row>
    <row r="353" spans="1:9" s="8" customFormat="1" ht="10.5" customHeight="1" x14ac:dyDescent="0.2">
      <c r="A353" s="288"/>
      <c r="B353" s="329"/>
      <c r="C353" s="87" t="s">
        <v>262</v>
      </c>
      <c r="D353" s="211" t="s">
        <v>193</v>
      </c>
      <c r="E353" s="156">
        <v>0</v>
      </c>
      <c r="F353" s="156">
        <v>0</v>
      </c>
      <c r="G353" s="156">
        <v>0</v>
      </c>
      <c r="H353" s="156">
        <v>0</v>
      </c>
      <c r="I353" s="31"/>
    </row>
    <row r="354" spans="1:9" s="8" customFormat="1" ht="10.5" customHeight="1" x14ac:dyDescent="0.2">
      <c r="A354" s="288"/>
      <c r="B354" s="329"/>
      <c r="C354" s="87" t="s">
        <v>261</v>
      </c>
      <c r="D354" s="211" t="s">
        <v>193</v>
      </c>
      <c r="E354" s="156">
        <v>2500</v>
      </c>
      <c r="F354" s="50">
        <v>7542.84</v>
      </c>
      <c r="G354" s="50">
        <v>7542.84</v>
      </c>
      <c r="H354" s="50">
        <v>7542.84</v>
      </c>
      <c r="I354" s="31"/>
    </row>
    <row r="355" spans="1:9" s="8" customFormat="1" ht="10.5" customHeight="1" x14ac:dyDescent="0.2">
      <c r="A355" s="288"/>
      <c r="B355" s="329"/>
      <c r="C355" s="87" t="s">
        <v>260</v>
      </c>
      <c r="D355" s="211"/>
      <c r="E355" s="156">
        <v>0</v>
      </c>
      <c r="F355" s="156">
        <v>0</v>
      </c>
      <c r="G355" s="156">
        <v>0</v>
      </c>
      <c r="H355" s="156">
        <v>0</v>
      </c>
      <c r="I355" s="31"/>
    </row>
    <row r="356" spans="1:9" s="8" customFormat="1" ht="19.5" x14ac:dyDescent="0.2">
      <c r="A356" s="288"/>
      <c r="B356" s="329"/>
      <c r="C356" s="87" t="s">
        <v>259</v>
      </c>
      <c r="D356" s="211"/>
      <c r="E356" s="156">
        <v>0</v>
      </c>
      <c r="F356" s="156">
        <v>0</v>
      </c>
      <c r="G356" s="156">
        <v>0</v>
      </c>
      <c r="H356" s="156">
        <v>0</v>
      </c>
      <c r="I356" s="31"/>
    </row>
    <row r="357" spans="1:9" s="8" customFormat="1" ht="10.5" customHeight="1" x14ac:dyDescent="0.2">
      <c r="A357" s="288"/>
      <c r="B357" s="329"/>
      <c r="C357" s="87" t="s">
        <v>264</v>
      </c>
      <c r="D357" s="211"/>
      <c r="E357" s="156">
        <v>0</v>
      </c>
      <c r="F357" s="156">
        <v>0</v>
      </c>
      <c r="G357" s="156">
        <v>0</v>
      </c>
      <c r="H357" s="156">
        <v>0</v>
      </c>
      <c r="I357" s="31"/>
    </row>
    <row r="358" spans="1:9" s="8" customFormat="1" ht="19.5" x14ac:dyDescent="0.2">
      <c r="A358" s="288"/>
      <c r="B358" s="330"/>
      <c r="C358" s="87" t="s">
        <v>265</v>
      </c>
      <c r="D358" s="211"/>
      <c r="E358" s="156">
        <v>0</v>
      </c>
      <c r="F358" s="156">
        <v>0</v>
      </c>
      <c r="G358" s="156">
        <v>0</v>
      </c>
      <c r="H358" s="156">
        <v>0</v>
      </c>
      <c r="I358" s="31"/>
    </row>
    <row r="359" spans="1:9" s="8" customFormat="1" x14ac:dyDescent="0.2">
      <c r="A359" s="288" t="s">
        <v>291</v>
      </c>
      <c r="B359" s="328" t="s">
        <v>321</v>
      </c>
      <c r="C359" s="87" t="s">
        <v>263</v>
      </c>
      <c r="D359" s="211"/>
      <c r="E359" s="155">
        <f t="shared" ref="E359:H359" si="61">SUM(E360:E365)</f>
        <v>0</v>
      </c>
      <c r="F359" s="155">
        <f t="shared" si="61"/>
        <v>6944.2415299999993</v>
      </c>
      <c r="G359" s="155">
        <f t="shared" si="61"/>
        <v>6117.8271999999997</v>
      </c>
      <c r="H359" s="155">
        <f t="shared" si="61"/>
        <v>6117.8271999999997</v>
      </c>
      <c r="I359" s="31"/>
    </row>
    <row r="360" spans="1:9" s="8" customFormat="1" x14ac:dyDescent="0.2">
      <c r="A360" s="288"/>
      <c r="B360" s="329"/>
      <c r="C360" s="87" t="s">
        <v>262</v>
      </c>
      <c r="D360" s="211" t="s">
        <v>193</v>
      </c>
      <c r="E360" s="156">
        <v>0</v>
      </c>
      <c r="F360" s="156">
        <v>0</v>
      </c>
      <c r="G360" s="156">
        <v>0</v>
      </c>
      <c r="H360" s="156">
        <v>0</v>
      </c>
      <c r="I360" s="31"/>
    </row>
    <row r="361" spans="1:9" s="8" customFormat="1" x14ac:dyDescent="0.2">
      <c r="A361" s="288"/>
      <c r="B361" s="329"/>
      <c r="C361" s="87" t="s">
        <v>261</v>
      </c>
      <c r="D361" s="211" t="s">
        <v>193</v>
      </c>
      <c r="E361" s="156">
        <v>0</v>
      </c>
      <c r="F361" s="50">
        <v>5668.6920899999996</v>
      </c>
      <c r="G361" s="50">
        <v>4842.2777599999999</v>
      </c>
      <c r="H361" s="50">
        <v>4842.2777599999999</v>
      </c>
      <c r="I361" s="31"/>
    </row>
    <row r="362" spans="1:9" s="8" customFormat="1" x14ac:dyDescent="0.2">
      <c r="A362" s="288"/>
      <c r="B362" s="329"/>
      <c r="C362" s="87" t="s">
        <v>260</v>
      </c>
      <c r="D362" s="211"/>
      <c r="E362" s="156">
        <v>0</v>
      </c>
      <c r="F362" s="156">
        <v>1275.54944</v>
      </c>
      <c r="G362" s="156">
        <v>1275.54944</v>
      </c>
      <c r="H362" s="156">
        <v>1275.54944</v>
      </c>
      <c r="I362" s="31"/>
    </row>
    <row r="363" spans="1:9" s="8" customFormat="1" ht="19.5" x14ac:dyDescent="0.2">
      <c r="A363" s="288"/>
      <c r="B363" s="329"/>
      <c r="C363" s="87" t="s">
        <v>259</v>
      </c>
      <c r="D363" s="211"/>
      <c r="E363" s="156">
        <v>0</v>
      </c>
      <c r="F363" s="156">
        <v>0</v>
      </c>
      <c r="G363" s="156">
        <v>0</v>
      </c>
      <c r="H363" s="156">
        <v>0</v>
      </c>
      <c r="I363" s="31"/>
    </row>
    <row r="364" spans="1:9" s="8" customFormat="1" x14ac:dyDescent="0.2">
      <c r="A364" s="288"/>
      <c r="B364" s="329"/>
      <c r="C364" s="87" t="s">
        <v>264</v>
      </c>
      <c r="D364" s="211"/>
      <c r="E364" s="156">
        <v>0</v>
      </c>
      <c r="F364" s="156">
        <v>0</v>
      </c>
      <c r="G364" s="156">
        <v>0</v>
      </c>
      <c r="H364" s="156">
        <v>0</v>
      </c>
      <c r="I364" s="31"/>
    </row>
    <row r="365" spans="1:9" s="8" customFormat="1" ht="19.5" x14ac:dyDescent="0.2">
      <c r="A365" s="288"/>
      <c r="B365" s="330"/>
      <c r="C365" s="87" t="s">
        <v>265</v>
      </c>
      <c r="D365" s="211"/>
      <c r="E365" s="156">
        <v>0</v>
      </c>
      <c r="F365" s="156">
        <v>0</v>
      </c>
      <c r="G365" s="156">
        <v>0</v>
      </c>
      <c r="H365" s="156">
        <v>0</v>
      </c>
      <c r="I365" s="31"/>
    </row>
    <row r="366" spans="1:9" s="8" customFormat="1" x14ac:dyDescent="0.2">
      <c r="A366" s="288" t="s">
        <v>508</v>
      </c>
      <c r="B366" s="328" t="s">
        <v>325</v>
      </c>
      <c r="C366" s="87" t="s">
        <v>263</v>
      </c>
      <c r="D366" s="211"/>
      <c r="E366" s="155">
        <f t="shared" ref="E366:H366" si="62">SUM(E367:E372)</f>
        <v>0</v>
      </c>
      <c r="F366" s="155">
        <f t="shared" si="62"/>
        <v>0</v>
      </c>
      <c r="G366" s="155">
        <f t="shared" si="62"/>
        <v>0</v>
      </c>
      <c r="H366" s="155">
        <f t="shared" si="62"/>
        <v>0</v>
      </c>
      <c r="I366" s="31"/>
    </row>
    <row r="367" spans="1:9" s="8" customFormat="1" x14ac:dyDescent="0.2">
      <c r="A367" s="288"/>
      <c r="B367" s="329"/>
      <c r="C367" s="87" t="s">
        <v>262</v>
      </c>
      <c r="D367" s="211" t="s">
        <v>193</v>
      </c>
      <c r="E367" s="156">
        <v>0</v>
      </c>
      <c r="F367" s="156">
        <v>0</v>
      </c>
      <c r="G367" s="156">
        <v>0</v>
      </c>
      <c r="H367" s="156">
        <v>0</v>
      </c>
      <c r="I367" s="31"/>
    </row>
    <row r="368" spans="1:9" s="8" customFormat="1" x14ac:dyDescent="0.2">
      <c r="A368" s="288"/>
      <c r="B368" s="329"/>
      <c r="C368" s="87" t="s">
        <v>261</v>
      </c>
      <c r="D368" s="211" t="s">
        <v>193</v>
      </c>
      <c r="E368" s="156">
        <v>0</v>
      </c>
      <c r="F368" s="50">
        <v>0</v>
      </c>
      <c r="G368" s="50">
        <v>0</v>
      </c>
      <c r="H368" s="50">
        <v>0</v>
      </c>
      <c r="I368" s="31"/>
    </row>
    <row r="369" spans="1:9" s="8" customFormat="1" x14ac:dyDescent="0.2">
      <c r="A369" s="288"/>
      <c r="B369" s="329"/>
      <c r="C369" s="87" t="s">
        <v>260</v>
      </c>
      <c r="D369" s="211"/>
      <c r="E369" s="156">
        <v>0</v>
      </c>
      <c r="F369" s="156">
        <v>0</v>
      </c>
      <c r="G369" s="156">
        <v>0</v>
      </c>
      <c r="H369" s="156">
        <v>0</v>
      </c>
      <c r="I369" s="31"/>
    </row>
    <row r="370" spans="1:9" s="8" customFormat="1" ht="19.5" x14ac:dyDescent="0.2">
      <c r="A370" s="288"/>
      <c r="B370" s="329"/>
      <c r="C370" s="87" t="s">
        <v>259</v>
      </c>
      <c r="D370" s="211"/>
      <c r="E370" s="156">
        <v>0</v>
      </c>
      <c r="F370" s="156">
        <v>0</v>
      </c>
      <c r="G370" s="156">
        <v>0</v>
      </c>
      <c r="H370" s="156">
        <v>0</v>
      </c>
      <c r="I370" s="31"/>
    </row>
    <row r="371" spans="1:9" s="8" customFormat="1" x14ac:dyDescent="0.2">
      <c r="A371" s="288"/>
      <c r="B371" s="329"/>
      <c r="C371" s="87" t="s">
        <v>264</v>
      </c>
      <c r="D371" s="211"/>
      <c r="E371" s="156">
        <v>0</v>
      </c>
      <c r="F371" s="156">
        <v>0</v>
      </c>
      <c r="G371" s="156">
        <v>0</v>
      </c>
      <c r="H371" s="156">
        <v>0</v>
      </c>
      <c r="I371" s="31"/>
    </row>
    <row r="372" spans="1:9" s="8" customFormat="1" ht="19.5" x14ac:dyDescent="0.2">
      <c r="A372" s="288"/>
      <c r="B372" s="330"/>
      <c r="C372" s="87" t="s">
        <v>265</v>
      </c>
      <c r="D372" s="211"/>
      <c r="E372" s="156">
        <v>0</v>
      </c>
      <c r="F372" s="156">
        <v>0</v>
      </c>
      <c r="G372" s="156">
        <v>0</v>
      </c>
      <c r="H372" s="156">
        <v>0</v>
      </c>
      <c r="I372" s="31"/>
    </row>
    <row r="373" spans="1:9" s="8" customFormat="1" x14ac:dyDescent="0.2">
      <c r="A373" s="288" t="s">
        <v>509</v>
      </c>
      <c r="B373" s="328" t="s">
        <v>535</v>
      </c>
      <c r="C373" s="87" t="s">
        <v>263</v>
      </c>
      <c r="D373" s="211"/>
      <c r="E373" s="155">
        <f t="shared" ref="E373:H373" si="63">SUM(E374:E379)</f>
        <v>0</v>
      </c>
      <c r="F373" s="155">
        <f t="shared" si="63"/>
        <v>6485.4440800000002</v>
      </c>
      <c r="G373" s="155">
        <f t="shared" si="63"/>
        <v>6485.4440800000002</v>
      </c>
      <c r="H373" s="155">
        <f t="shared" si="63"/>
        <v>6485.4440800000002</v>
      </c>
      <c r="I373" s="31"/>
    </row>
    <row r="374" spans="1:9" s="8" customFormat="1" x14ac:dyDescent="0.2">
      <c r="A374" s="288"/>
      <c r="B374" s="329"/>
      <c r="C374" s="87" t="s">
        <v>262</v>
      </c>
      <c r="D374" s="211" t="s">
        <v>193</v>
      </c>
      <c r="E374" s="156">
        <v>0</v>
      </c>
      <c r="F374" s="156">
        <v>0</v>
      </c>
      <c r="G374" s="156">
        <v>0</v>
      </c>
      <c r="H374" s="156">
        <v>0</v>
      </c>
      <c r="I374" s="31"/>
    </row>
    <row r="375" spans="1:9" s="8" customFormat="1" x14ac:dyDescent="0.2">
      <c r="A375" s="288"/>
      <c r="B375" s="329"/>
      <c r="C375" s="87" t="s">
        <v>261</v>
      </c>
      <c r="D375" s="211" t="s">
        <v>193</v>
      </c>
      <c r="E375" s="156">
        <v>0</v>
      </c>
      <c r="F375" s="50">
        <v>6485.4440800000002</v>
      </c>
      <c r="G375" s="50">
        <v>6485.4440800000002</v>
      </c>
      <c r="H375" s="50">
        <v>6485.4440800000002</v>
      </c>
      <c r="I375" s="31"/>
    </row>
    <row r="376" spans="1:9" s="8" customFormat="1" x14ac:dyDescent="0.2">
      <c r="A376" s="288"/>
      <c r="B376" s="329"/>
      <c r="C376" s="87" t="s">
        <v>260</v>
      </c>
      <c r="D376" s="211"/>
      <c r="E376" s="156">
        <v>0</v>
      </c>
      <c r="F376" s="156">
        <v>0</v>
      </c>
      <c r="G376" s="156">
        <v>0</v>
      </c>
      <c r="H376" s="156">
        <v>0</v>
      </c>
      <c r="I376" s="31"/>
    </row>
    <row r="377" spans="1:9" s="8" customFormat="1" ht="19.5" x14ac:dyDescent="0.2">
      <c r="A377" s="288"/>
      <c r="B377" s="329"/>
      <c r="C377" s="87" t="s">
        <v>259</v>
      </c>
      <c r="D377" s="211"/>
      <c r="E377" s="156">
        <v>0</v>
      </c>
      <c r="F377" s="156">
        <v>0</v>
      </c>
      <c r="G377" s="156">
        <v>0</v>
      </c>
      <c r="H377" s="156">
        <v>0</v>
      </c>
      <c r="I377" s="31"/>
    </row>
    <row r="378" spans="1:9" s="8" customFormat="1" x14ac:dyDescent="0.2">
      <c r="A378" s="288"/>
      <c r="B378" s="329"/>
      <c r="C378" s="87" t="s">
        <v>264</v>
      </c>
      <c r="D378" s="211"/>
      <c r="E378" s="156">
        <v>0</v>
      </c>
      <c r="F378" s="156">
        <v>0</v>
      </c>
      <c r="G378" s="156">
        <v>0</v>
      </c>
      <c r="H378" s="156">
        <v>0</v>
      </c>
      <c r="I378" s="31"/>
    </row>
    <row r="379" spans="1:9" s="8" customFormat="1" ht="19.5" x14ac:dyDescent="0.2">
      <c r="A379" s="288"/>
      <c r="B379" s="330"/>
      <c r="C379" s="87" t="s">
        <v>265</v>
      </c>
      <c r="D379" s="211"/>
      <c r="E379" s="156">
        <v>0</v>
      </c>
      <c r="F379" s="156">
        <v>0</v>
      </c>
      <c r="G379" s="156">
        <v>0</v>
      </c>
      <c r="H379" s="156">
        <v>0</v>
      </c>
      <c r="I379" s="31"/>
    </row>
    <row r="380" spans="1:9" s="8" customFormat="1" x14ac:dyDescent="0.2">
      <c r="A380" s="288" t="s">
        <v>37</v>
      </c>
      <c r="B380" s="328" t="s">
        <v>96</v>
      </c>
      <c r="C380" s="87" t="s">
        <v>263</v>
      </c>
      <c r="D380" s="211"/>
      <c r="E380" s="155">
        <f>SUM(E381:E386)</f>
        <v>1000</v>
      </c>
      <c r="F380" s="155">
        <f>SUM(F381:F386)</f>
        <v>8372.3549999999996</v>
      </c>
      <c r="G380" s="155">
        <f>SUM(G381:G386)</f>
        <v>8372.3549999999996</v>
      </c>
      <c r="H380" s="155">
        <f>SUM(H381:H386)</f>
        <v>8372.3549999999996</v>
      </c>
      <c r="I380" s="31"/>
    </row>
    <row r="381" spans="1:9" s="8" customFormat="1" x14ac:dyDescent="0.2">
      <c r="A381" s="288"/>
      <c r="B381" s="329"/>
      <c r="C381" s="87" t="s">
        <v>262</v>
      </c>
      <c r="D381" s="211" t="s">
        <v>193</v>
      </c>
      <c r="E381" s="156">
        <f t="shared" ref="E381:H386" si="64">E388+E395</f>
        <v>0</v>
      </c>
      <c r="F381" s="156">
        <f t="shared" si="64"/>
        <v>0</v>
      </c>
      <c r="G381" s="156">
        <f t="shared" si="64"/>
        <v>0</v>
      </c>
      <c r="H381" s="156">
        <f t="shared" si="64"/>
        <v>0</v>
      </c>
      <c r="I381" s="31"/>
    </row>
    <row r="382" spans="1:9" s="8" customFormat="1" x14ac:dyDescent="0.2">
      <c r="A382" s="288"/>
      <c r="B382" s="329"/>
      <c r="C382" s="87" t="s">
        <v>261</v>
      </c>
      <c r="D382" s="211" t="s">
        <v>193</v>
      </c>
      <c r="E382" s="156">
        <f>E389+E396</f>
        <v>1000</v>
      </c>
      <c r="F382" s="156">
        <f>F389+F396+F403</f>
        <v>8372.3549999999996</v>
      </c>
      <c r="G382" s="156">
        <f t="shared" ref="G382:H382" si="65">G389+G396+G403</f>
        <v>8372.3549999999996</v>
      </c>
      <c r="H382" s="156">
        <f t="shared" si="65"/>
        <v>8372.3549999999996</v>
      </c>
      <c r="I382" s="31"/>
    </row>
    <row r="383" spans="1:9" s="8" customFormat="1" x14ac:dyDescent="0.2">
      <c r="A383" s="288"/>
      <c r="B383" s="329"/>
      <c r="C383" s="87" t="s">
        <v>260</v>
      </c>
      <c r="D383" s="211"/>
      <c r="E383" s="156">
        <f t="shared" si="64"/>
        <v>0</v>
      </c>
      <c r="F383" s="156">
        <f t="shared" ref="F383:H386" si="66">F390+F397+F404</f>
        <v>0</v>
      </c>
      <c r="G383" s="156">
        <f t="shared" si="66"/>
        <v>0</v>
      </c>
      <c r="H383" s="156">
        <f t="shared" si="66"/>
        <v>0</v>
      </c>
      <c r="I383" s="31"/>
    </row>
    <row r="384" spans="1:9" s="8" customFormat="1" ht="19.5" x14ac:dyDescent="0.2">
      <c r="A384" s="288"/>
      <c r="B384" s="329"/>
      <c r="C384" s="87" t="s">
        <v>259</v>
      </c>
      <c r="D384" s="211"/>
      <c r="E384" s="156">
        <f t="shared" si="64"/>
        <v>0</v>
      </c>
      <c r="F384" s="156">
        <f t="shared" si="66"/>
        <v>0</v>
      </c>
      <c r="G384" s="156">
        <f t="shared" si="66"/>
        <v>0</v>
      </c>
      <c r="H384" s="156">
        <f t="shared" si="66"/>
        <v>0</v>
      </c>
      <c r="I384" s="31"/>
    </row>
    <row r="385" spans="1:9" s="8" customFormat="1" x14ac:dyDescent="0.2">
      <c r="A385" s="288"/>
      <c r="B385" s="329"/>
      <c r="C385" s="87" t="s">
        <v>264</v>
      </c>
      <c r="D385" s="211"/>
      <c r="E385" s="156">
        <f t="shared" si="64"/>
        <v>0</v>
      </c>
      <c r="F385" s="156">
        <f t="shared" si="66"/>
        <v>0</v>
      </c>
      <c r="G385" s="156">
        <f t="shared" si="66"/>
        <v>0</v>
      </c>
      <c r="H385" s="156">
        <f t="shared" si="66"/>
        <v>0</v>
      </c>
      <c r="I385" s="31"/>
    </row>
    <row r="386" spans="1:9" s="8" customFormat="1" ht="19.5" x14ac:dyDescent="0.2">
      <c r="A386" s="288"/>
      <c r="B386" s="330"/>
      <c r="C386" s="87" t="s">
        <v>265</v>
      </c>
      <c r="D386" s="211"/>
      <c r="E386" s="156">
        <f t="shared" si="64"/>
        <v>0</v>
      </c>
      <c r="F386" s="156">
        <f t="shared" si="66"/>
        <v>0</v>
      </c>
      <c r="G386" s="156">
        <f t="shared" si="66"/>
        <v>0</v>
      </c>
      <c r="H386" s="156">
        <f t="shared" si="66"/>
        <v>0</v>
      </c>
      <c r="I386" s="31"/>
    </row>
    <row r="387" spans="1:9" s="8" customFormat="1" ht="10.5" customHeight="1" x14ac:dyDescent="0.2">
      <c r="A387" s="288" t="s">
        <v>38</v>
      </c>
      <c r="B387" s="328" t="s">
        <v>97</v>
      </c>
      <c r="C387" s="87" t="s">
        <v>263</v>
      </c>
      <c r="D387" s="211"/>
      <c r="E387" s="155">
        <f>SUM(E388:E393)</f>
        <v>0</v>
      </c>
      <c r="F387" s="155">
        <f>SUM(F388:F393)</f>
        <v>2002.01</v>
      </c>
      <c r="G387" s="155">
        <f>SUM(G388:G393)</f>
        <v>2002.01</v>
      </c>
      <c r="H387" s="155">
        <f>SUM(H388:H393)</f>
        <v>2002.01</v>
      </c>
      <c r="I387" s="33"/>
    </row>
    <row r="388" spans="1:9" s="8" customFormat="1" ht="10.5" customHeight="1" x14ac:dyDescent="0.2">
      <c r="A388" s="288"/>
      <c r="B388" s="329"/>
      <c r="C388" s="87" t="s">
        <v>262</v>
      </c>
      <c r="D388" s="211" t="s">
        <v>193</v>
      </c>
      <c r="E388" s="156">
        <v>0</v>
      </c>
      <c r="F388" s="156">
        <v>0</v>
      </c>
      <c r="G388" s="156">
        <v>0</v>
      </c>
      <c r="H388" s="156">
        <v>0</v>
      </c>
      <c r="I388" s="33"/>
    </row>
    <row r="389" spans="1:9" s="8" customFormat="1" ht="10.5" customHeight="1" x14ac:dyDescent="0.2">
      <c r="A389" s="288"/>
      <c r="B389" s="329"/>
      <c r="C389" s="87" t="s">
        <v>261</v>
      </c>
      <c r="D389" s="211" t="s">
        <v>193</v>
      </c>
      <c r="E389" s="156">
        <v>0</v>
      </c>
      <c r="F389" s="50">
        <v>2002.01</v>
      </c>
      <c r="G389" s="50">
        <v>2002.01</v>
      </c>
      <c r="H389" s="50">
        <v>2002.01</v>
      </c>
      <c r="I389" s="33"/>
    </row>
    <row r="390" spans="1:9" s="8" customFormat="1" ht="10.5" customHeight="1" x14ac:dyDescent="0.2">
      <c r="A390" s="288"/>
      <c r="B390" s="329"/>
      <c r="C390" s="87" t="s">
        <v>260</v>
      </c>
      <c r="D390" s="211"/>
      <c r="E390" s="156">
        <v>0</v>
      </c>
      <c r="F390" s="156">
        <v>0</v>
      </c>
      <c r="G390" s="156">
        <v>0</v>
      </c>
      <c r="H390" s="156">
        <v>0</v>
      </c>
      <c r="I390" s="33"/>
    </row>
    <row r="391" spans="1:9" s="8" customFormat="1" ht="19.5" x14ac:dyDescent="0.2">
      <c r="A391" s="288"/>
      <c r="B391" s="329"/>
      <c r="C391" s="87" t="s">
        <v>259</v>
      </c>
      <c r="D391" s="211"/>
      <c r="E391" s="156">
        <v>0</v>
      </c>
      <c r="F391" s="156">
        <v>0</v>
      </c>
      <c r="G391" s="156">
        <v>0</v>
      </c>
      <c r="H391" s="156">
        <v>0</v>
      </c>
      <c r="I391" s="33"/>
    </row>
    <row r="392" spans="1:9" s="8" customFormat="1" ht="10.5" customHeight="1" x14ac:dyDescent="0.2">
      <c r="A392" s="288"/>
      <c r="B392" s="329"/>
      <c r="C392" s="87" t="s">
        <v>264</v>
      </c>
      <c r="D392" s="211"/>
      <c r="E392" s="156">
        <v>0</v>
      </c>
      <c r="F392" s="156">
        <v>0</v>
      </c>
      <c r="G392" s="156">
        <v>0</v>
      </c>
      <c r="H392" s="156">
        <v>0</v>
      </c>
      <c r="I392" s="33"/>
    </row>
    <row r="393" spans="1:9" s="8" customFormat="1" ht="19.5" x14ac:dyDescent="0.2">
      <c r="A393" s="288"/>
      <c r="B393" s="330"/>
      <c r="C393" s="87" t="s">
        <v>265</v>
      </c>
      <c r="D393" s="211"/>
      <c r="E393" s="156">
        <v>0</v>
      </c>
      <c r="F393" s="156">
        <v>0</v>
      </c>
      <c r="G393" s="156">
        <v>0</v>
      </c>
      <c r="H393" s="156">
        <v>0</v>
      </c>
      <c r="I393" s="33"/>
    </row>
    <row r="394" spans="1:9" s="8" customFormat="1" ht="10.5" customHeight="1" x14ac:dyDescent="0.2">
      <c r="A394" s="288" t="s">
        <v>39</v>
      </c>
      <c r="B394" s="328" t="s">
        <v>241</v>
      </c>
      <c r="C394" s="87" t="s">
        <v>263</v>
      </c>
      <c r="D394" s="211"/>
      <c r="E394" s="155">
        <f>SUM(E395:E400)</f>
        <v>1000</v>
      </c>
      <c r="F394" s="155">
        <f>SUM(F395:F400)</f>
        <v>6370.3450000000003</v>
      </c>
      <c r="G394" s="155">
        <f>SUM(G395:G400)</f>
        <v>6370.3450000000003</v>
      </c>
      <c r="H394" s="155">
        <f>SUM(H395:H400)</f>
        <v>6370.3450000000003</v>
      </c>
      <c r="I394" s="31"/>
    </row>
    <row r="395" spans="1:9" s="8" customFormat="1" ht="10.5" customHeight="1" x14ac:dyDescent="0.2">
      <c r="A395" s="288"/>
      <c r="B395" s="329"/>
      <c r="C395" s="87" t="s">
        <v>262</v>
      </c>
      <c r="D395" s="211" t="s">
        <v>193</v>
      </c>
      <c r="E395" s="156">
        <v>0</v>
      </c>
      <c r="F395" s="156">
        <v>0</v>
      </c>
      <c r="G395" s="156">
        <v>0</v>
      </c>
      <c r="H395" s="156">
        <v>0</v>
      </c>
      <c r="I395" s="31"/>
    </row>
    <row r="396" spans="1:9" s="8" customFormat="1" ht="10.5" customHeight="1" x14ac:dyDescent="0.2">
      <c r="A396" s="288"/>
      <c r="B396" s="329"/>
      <c r="C396" s="87" t="s">
        <v>261</v>
      </c>
      <c r="D396" s="211" t="s">
        <v>193</v>
      </c>
      <c r="E396" s="156">
        <v>1000</v>
      </c>
      <c r="F396" s="50">
        <v>6370.3450000000003</v>
      </c>
      <c r="G396" s="50">
        <v>6370.3450000000003</v>
      </c>
      <c r="H396" s="50">
        <v>6370.3450000000003</v>
      </c>
      <c r="I396" s="31"/>
    </row>
    <row r="397" spans="1:9" s="8" customFormat="1" ht="10.5" customHeight="1" x14ac:dyDescent="0.2">
      <c r="A397" s="288"/>
      <c r="B397" s="329"/>
      <c r="C397" s="87" t="s">
        <v>260</v>
      </c>
      <c r="D397" s="211"/>
      <c r="E397" s="156">
        <v>0</v>
      </c>
      <c r="F397" s="156">
        <v>0</v>
      </c>
      <c r="G397" s="156">
        <v>0</v>
      </c>
      <c r="H397" s="156">
        <v>0</v>
      </c>
      <c r="I397" s="31"/>
    </row>
    <row r="398" spans="1:9" s="8" customFormat="1" ht="19.5" x14ac:dyDescent="0.2">
      <c r="A398" s="288"/>
      <c r="B398" s="329"/>
      <c r="C398" s="87" t="s">
        <v>259</v>
      </c>
      <c r="D398" s="211"/>
      <c r="E398" s="156">
        <v>0</v>
      </c>
      <c r="F398" s="156">
        <v>0</v>
      </c>
      <c r="G398" s="156">
        <v>0</v>
      </c>
      <c r="H398" s="156">
        <v>0</v>
      </c>
      <c r="I398" s="31"/>
    </row>
    <row r="399" spans="1:9" s="8" customFormat="1" ht="10.5" customHeight="1" x14ac:dyDescent="0.2">
      <c r="A399" s="288"/>
      <c r="B399" s="329"/>
      <c r="C399" s="87" t="s">
        <v>264</v>
      </c>
      <c r="D399" s="211"/>
      <c r="E399" s="156">
        <v>0</v>
      </c>
      <c r="F399" s="156">
        <v>0</v>
      </c>
      <c r="G399" s="156">
        <v>0</v>
      </c>
      <c r="H399" s="156">
        <v>0</v>
      </c>
      <c r="I399" s="31"/>
    </row>
    <row r="400" spans="1:9" s="8" customFormat="1" ht="19.5" x14ac:dyDescent="0.2">
      <c r="A400" s="288"/>
      <c r="B400" s="330"/>
      <c r="C400" s="87" t="s">
        <v>265</v>
      </c>
      <c r="D400" s="211"/>
      <c r="E400" s="156">
        <v>0</v>
      </c>
      <c r="F400" s="156">
        <v>0</v>
      </c>
      <c r="G400" s="156">
        <v>0</v>
      </c>
      <c r="H400" s="156">
        <v>0</v>
      </c>
      <c r="I400" s="31"/>
    </row>
    <row r="401" spans="1:9" s="8" customFormat="1" ht="10.5" customHeight="1" x14ac:dyDescent="0.2">
      <c r="A401" s="288" t="s">
        <v>511</v>
      </c>
      <c r="B401" s="328" t="s">
        <v>548</v>
      </c>
      <c r="C401" s="87" t="s">
        <v>263</v>
      </c>
      <c r="D401" s="211"/>
      <c r="E401" s="155">
        <f>SUM(E402:E407)</f>
        <v>0</v>
      </c>
      <c r="F401" s="155">
        <f>SUM(F402:F407)</f>
        <v>0</v>
      </c>
      <c r="G401" s="155">
        <f>SUM(G402:G407)</f>
        <v>0</v>
      </c>
      <c r="H401" s="155">
        <f>SUM(H402:H407)</f>
        <v>0</v>
      </c>
      <c r="I401" s="31"/>
    </row>
    <row r="402" spans="1:9" s="8" customFormat="1" ht="10.5" customHeight="1" x14ac:dyDescent="0.2">
      <c r="A402" s="288"/>
      <c r="B402" s="329"/>
      <c r="C402" s="87" t="s">
        <v>262</v>
      </c>
      <c r="D402" s="211" t="s">
        <v>193</v>
      </c>
      <c r="E402" s="156">
        <v>0</v>
      </c>
      <c r="F402" s="156">
        <v>0</v>
      </c>
      <c r="G402" s="156">
        <v>0</v>
      </c>
      <c r="H402" s="156">
        <v>0</v>
      </c>
      <c r="I402" s="31"/>
    </row>
    <row r="403" spans="1:9" s="8" customFormat="1" ht="10.5" customHeight="1" x14ac:dyDescent="0.2">
      <c r="A403" s="288"/>
      <c r="B403" s="329"/>
      <c r="C403" s="87" t="s">
        <v>261</v>
      </c>
      <c r="D403" s="211" t="s">
        <v>193</v>
      </c>
      <c r="E403" s="156">
        <v>0</v>
      </c>
      <c r="F403" s="50">
        <v>0</v>
      </c>
      <c r="G403" s="50">
        <v>0</v>
      </c>
      <c r="H403" s="50">
        <v>0</v>
      </c>
      <c r="I403" s="31"/>
    </row>
    <row r="404" spans="1:9" s="8" customFormat="1" ht="10.5" customHeight="1" x14ac:dyDescent="0.2">
      <c r="A404" s="288"/>
      <c r="B404" s="329"/>
      <c r="C404" s="87" t="s">
        <v>260</v>
      </c>
      <c r="D404" s="211"/>
      <c r="E404" s="156">
        <v>0</v>
      </c>
      <c r="F404" s="156">
        <v>0</v>
      </c>
      <c r="G404" s="156">
        <v>0</v>
      </c>
      <c r="H404" s="156">
        <v>0</v>
      </c>
      <c r="I404" s="31"/>
    </row>
    <row r="405" spans="1:9" s="8" customFormat="1" ht="19.5" x14ac:dyDescent="0.2">
      <c r="A405" s="288"/>
      <c r="B405" s="329"/>
      <c r="C405" s="87" t="s">
        <v>259</v>
      </c>
      <c r="D405" s="211"/>
      <c r="E405" s="156">
        <v>0</v>
      </c>
      <c r="F405" s="156">
        <v>0</v>
      </c>
      <c r="G405" s="156">
        <v>0</v>
      </c>
      <c r="H405" s="156">
        <v>0</v>
      </c>
      <c r="I405" s="31"/>
    </row>
    <row r="406" spans="1:9" s="8" customFormat="1" ht="10.5" customHeight="1" x14ac:dyDescent="0.2">
      <c r="A406" s="288"/>
      <c r="B406" s="329"/>
      <c r="C406" s="87" t="s">
        <v>264</v>
      </c>
      <c r="D406" s="211"/>
      <c r="E406" s="156">
        <v>0</v>
      </c>
      <c r="F406" s="156">
        <v>0</v>
      </c>
      <c r="G406" s="156">
        <v>0</v>
      </c>
      <c r="H406" s="156">
        <v>0</v>
      </c>
      <c r="I406" s="31"/>
    </row>
    <row r="407" spans="1:9" s="8" customFormat="1" ht="19.5" x14ac:dyDescent="0.2">
      <c r="A407" s="288"/>
      <c r="B407" s="330"/>
      <c r="C407" s="87" t="s">
        <v>265</v>
      </c>
      <c r="D407" s="211"/>
      <c r="E407" s="156">
        <v>0</v>
      </c>
      <c r="F407" s="156">
        <v>0</v>
      </c>
      <c r="G407" s="156">
        <v>0</v>
      </c>
      <c r="H407" s="156">
        <v>0</v>
      </c>
      <c r="I407" s="31"/>
    </row>
    <row r="408" spans="1:9" s="8" customFormat="1" ht="10.5" customHeight="1" x14ac:dyDescent="0.2">
      <c r="A408" s="334" t="s">
        <v>201</v>
      </c>
      <c r="B408" s="335" t="s">
        <v>248</v>
      </c>
      <c r="C408" s="118" t="s">
        <v>263</v>
      </c>
      <c r="D408" s="214"/>
      <c r="E408" s="152">
        <f>SUM(E409:E414)</f>
        <v>26074.02564</v>
      </c>
      <c r="F408" s="152">
        <f>SUM(F409:F414)</f>
        <v>168562.95084999999</v>
      </c>
      <c r="G408" s="152">
        <f>SUM(G409:G414)</f>
        <v>168562.88116000002</v>
      </c>
      <c r="H408" s="152">
        <f>SUM(H409:H414)</f>
        <v>168562.88116000002</v>
      </c>
      <c r="I408" s="31"/>
    </row>
    <row r="409" spans="1:9" s="8" customFormat="1" ht="15.75" customHeight="1" x14ac:dyDescent="0.2">
      <c r="A409" s="334"/>
      <c r="B409" s="336"/>
      <c r="C409" s="118" t="s">
        <v>262</v>
      </c>
      <c r="D409" s="215" t="s">
        <v>193</v>
      </c>
      <c r="E409" s="153">
        <f t="shared" ref="E409" si="67">E416+E423</f>
        <v>0</v>
      </c>
      <c r="F409" s="153">
        <f>F416+F423+F444+F451+F465</f>
        <v>38587.4</v>
      </c>
      <c r="G409" s="153">
        <f t="shared" ref="G409:H409" si="68">G416+G423+G444+G451+G465</f>
        <v>38587.339390000001</v>
      </c>
      <c r="H409" s="153">
        <f t="shared" si="68"/>
        <v>38587.339390000001</v>
      </c>
      <c r="I409" s="31"/>
    </row>
    <row r="410" spans="1:9" s="8" customFormat="1" ht="10.5" customHeight="1" x14ac:dyDescent="0.2">
      <c r="A410" s="334"/>
      <c r="B410" s="336"/>
      <c r="C410" s="118" t="s">
        <v>261</v>
      </c>
      <c r="D410" s="215" t="s">
        <v>193</v>
      </c>
      <c r="E410" s="153">
        <f>E417+E424+E445+E452+E459+E466</f>
        <v>26074.02564</v>
      </c>
      <c r="F410" s="153">
        <f>F417+F424+F445+F452+F459+F466</f>
        <v>77171.127949999995</v>
      </c>
      <c r="G410" s="153">
        <f>G417+G424+G445+G452+G459+G466</f>
        <v>77171.118870000006</v>
      </c>
      <c r="H410" s="153">
        <f t="shared" ref="H410" si="69">H417+H424+H445+H452+H459+H466</f>
        <v>77171.118870000006</v>
      </c>
      <c r="I410" s="31"/>
    </row>
    <row r="411" spans="1:9" s="8" customFormat="1" ht="10.5" customHeight="1" x14ac:dyDescent="0.2">
      <c r="A411" s="334"/>
      <c r="B411" s="336"/>
      <c r="C411" s="118" t="s">
        <v>260</v>
      </c>
      <c r="D411" s="214"/>
      <c r="E411" s="153">
        <f t="shared" ref="E411:H414" si="70">E418+E425+E446+E453+E460+E467</f>
        <v>0</v>
      </c>
      <c r="F411" s="153">
        <f t="shared" si="70"/>
        <v>0</v>
      </c>
      <c r="G411" s="153">
        <f t="shared" si="70"/>
        <v>0</v>
      </c>
      <c r="H411" s="153">
        <f t="shared" si="70"/>
        <v>0</v>
      </c>
      <c r="I411" s="31"/>
    </row>
    <row r="412" spans="1:9" s="8" customFormat="1" ht="19.5" x14ac:dyDescent="0.2">
      <c r="A412" s="334"/>
      <c r="B412" s="336"/>
      <c r="C412" s="118" t="s">
        <v>259</v>
      </c>
      <c r="D412" s="214"/>
      <c r="E412" s="153">
        <f t="shared" si="70"/>
        <v>0</v>
      </c>
      <c r="F412" s="153">
        <f t="shared" si="70"/>
        <v>0</v>
      </c>
      <c r="G412" s="153">
        <f t="shared" si="70"/>
        <v>0</v>
      </c>
      <c r="H412" s="153">
        <f t="shared" si="70"/>
        <v>0</v>
      </c>
      <c r="I412" s="31"/>
    </row>
    <row r="413" spans="1:9" s="8" customFormat="1" ht="10.5" customHeight="1" x14ac:dyDescent="0.2">
      <c r="A413" s="334"/>
      <c r="B413" s="336"/>
      <c r="C413" s="118" t="s">
        <v>264</v>
      </c>
      <c r="D413" s="214"/>
      <c r="E413" s="153">
        <f t="shared" si="70"/>
        <v>0</v>
      </c>
      <c r="F413" s="153">
        <f t="shared" si="70"/>
        <v>0</v>
      </c>
      <c r="G413" s="153">
        <f t="shared" si="70"/>
        <v>0</v>
      </c>
      <c r="H413" s="153">
        <f t="shared" si="70"/>
        <v>0</v>
      </c>
      <c r="I413" s="31"/>
    </row>
    <row r="414" spans="1:9" s="8" customFormat="1" ht="19.5" x14ac:dyDescent="0.2">
      <c r="A414" s="334"/>
      <c r="B414" s="337"/>
      <c r="C414" s="118" t="s">
        <v>265</v>
      </c>
      <c r="D414" s="214"/>
      <c r="E414" s="153">
        <f t="shared" si="70"/>
        <v>0</v>
      </c>
      <c r="F414" s="153">
        <f t="shared" si="70"/>
        <v>52804.422900000005</v>
      </c>
      <c r="G414" s="153">
        <f t="shared" si="70"/>
        <v>52804.422900000005</v>
      </c>
      <c r="H414" s="153">
        <f t="shared" si="70"/>
        <v>52804.422900000005</v>
      </c>
      <c r="I414" s="31"/>
    </row>
    <row r="415" spans="1:9" s="8" customFormat="1" ht="10.5" customHeight="1" x14ac:dyDescent="0.2">
      <c r="A415" s="288" t="s">
        <v>40</v>
      </c>
      <c r="B415" s="328" t="s">
        <v>98</v>
      </c>
      <c r="C415" s="87" t="s">
        <v>263</v>
      </c>
      <c r="D415" s="211"/>
      <c r="E415" s="155">
        <f>SUM(E416:E421)</f>
        <v>0</v>
      </c>
      <c r="F415" s="155">
        <f>SUM(F416:F421)</f>
        <v>0</v>
      </c>
      <c r="G415" s="155">
        <f>SUM(G416:G421)</f>
        <v>0</v>
      </c>
      <c r="H415" s="155">
        <f>SUM(H416:H421)</f>
        <v>0</v>
      </c>
      <c r="I415" s="31"/>
    </row>
    <row r="416" spans="1:9" s="8" customFormat="1" ht="10.5" customHeight="1" x14ac:dyDescent="0.2">
      <c r="A416" s="288"/>
      <c r="B416" s="329"/>
      <c r="C416" s="87" t="s">
        <v>262</v>
      </c>
      <c r="D416" s="211" t="s">
        <v>193</v>
      </c>
      <c r="E416" s="156">
        <v>0</v>
      </c>
      <c r="F416" s="50">
        <v>0</v>
      </c>
      <c r="G416" s="50">
        <v>0</v>
      </c>
      <c r="H416" s="50">
        <v>0</v>
      </c>
      <c r="I416" s="31"/>
    </row>
    <row r="417" spans="1:9" s="8" customFormat="1" ht="10.5" customHeight="1" x14ac:dyDescent="0.2">
      <c r="A417" s="288"/>
      <c r="B417" s="329"/>
      <c r="C417" s="87" t="s">
        <v>261</v>
      </c>
      <c r="D417" s="211" t="s">
        <v>193</v>
      </c>
      <c r="E417" s="156">
        <v>0</v>
      </c>
      <c r="F417" s="156">
        <v>0</v>
      </c>
      <c r="G417" s="156">
        <v>0</v>
      </c>
      <c r="H417" s="156">
        <v>0</v>
      </c>
      <c r="I417" s="31"/>
    </row>
    <row r="418" spans="1:9" s="8" customFormat="1" ht="10.5" customHeight="1" x14ac:dyDescent="0.2">
      <c r="A418" s="288"/>
      <c r="B418" s="329"/>
      <c r="C418" s="87" t="s">
        <v>260</v>
      </c>
      <c r="D418" s="211"/>
      <c r="E418" s="156">
        <v>0</v>
      </c>
      <c r="F418" s="156">
        <v>0</v>
      </c>
      <c r="G418" s="156">
        <v>0</v>
      </c>
      <c r="H418" s="156">
        <v>0</v>
      </c>
      <c r="I418" s="31"/>
    </row>
    <row r="419" spans="1:9" s="8" customFormat="1" ht="19.5" x14ac:dyDescent="0.2">
      <c r="A419" s="288"/>
      <c r="B419" s="329"/>
      <c r="C419" s="87" t="s">
        <v>259</v>
      </c>
      <c r="D419" s="211"/>
      <c r="E419" s="156">
        <v>0</v>
      </c>
      <c r="F419" s="156">
        <v>0</v>
      </c>
      <c r="G419" s="156">
        <v>0</v>
      </c>
      <c r="H419" s="156">
        <v>0</v>
      </c>
      <c r="I419" s="31"/>
    </row>
    <row r="420" spans="1:9" s="8" customFormat="1" ht="10.5" customHeight="1" x14ac:dyDescent="0.2">
      <c r="A420" s="288"/>
      <c r="B420" s="329"/>
      <c r="C420" s="87" t="s">
        <v>264</v>
      </c>
      <c r="D420" s="211"/>
      <c r="E420" s="156">
        <v>0</v>
      </c>
      <c r="F420" s="156">
        <v>0</v>
      </c>
      <c r="G420" s="156">
        <v>0</v>
      </c>
      <c r="H420" s="156">
        <v>0</v>
      </c>
      <c r="I420" s="31"/>
    </row>
    <row r="421" spans="1:9" s="8" customFormat="1" ht="19.5" x14ac:dyDescent="0.2">
      <c r="A421" s="288"/>
      <c r="B421" s="330"/>
      <c r="C421" s="87" t="s">
        <v>265</v>
      </c>
      <c r="D421" s="211"/>
      <c r="E421" s="156">
        <v>0</v>
      </c>
      <c r="F421" s="156">
        <v>0</v>
      </c>
      <c r="G421" s="156">
        <v>0</v>
      </c>
      <c r="H421" s="156">
        <v>0</v>
      </c>
      <c r="I421" s="31"/>
    </row>
    <row r="422" spans="1:9" s="8" customFormat="1" ht="10.5" customHeight="1" x14ac:dyDescent="0.2">
      <c r="A422" s="288" t="s">
        <v>41</v>
      </c>
      <c r="B422" s="328" t="s">
        <v>253</v>
      </c>
      <c r="C422" s="87" t="s">
        <v>263</v>
      </c>
      <c r="D422" s="211"/>
      <c r="E422" s="155">
        <f>SUM(E423:E428)</f>
        <v>20000</v>
      </c>
      <c r="F422" s="155">
        <f>SUM(F423:F428)</f>
        <v>124187.44087000001</v>
      </c>
      <c r="G422" s="155">
        <f>SUM(G423:G428)</f>
        <v>124187.44087000001</v>
      </c>
      <c r="H422" s="155">
        <f>SUM(H423:H428)</f>
        <v>124187.44087000001</v>
      </c>
      <c r="I422" s="31"/>
    </row>
    <row r="423" spans="1:9" s="8" customFormat="1" ht="10.5" customHeight="1" x14ac:dyDescent="0.2">
      <c r="A423" s="288"/>
      <c r="B423" s="329"/>
      <c r="C423" s="87" t="s">
        <v>262</v>
      </c>
      <c r="D423" s="211" t="s">
        <v>193</v>
      </c>
      <c r="E423" s="156">
        <f t="shared" ref="E423:H428" si="71">E430+E437</f>
        <v>0</v>
      </c>
      <c r="F423" s="156">
        <f t="shared" si="71"/>
        <v>0</v>
      </c>
      <c r="G423" s="156">
        <f t="shared" si="71"/>
        <v>0</v>
      </c>
      <c r="H423" s="156">
        <f t="shared" si="71"/>
        <v>0</v>
      </c>
      <c r="I423" s="31"/>
    </row>
    <row r="424" spans="1:9" s="8" customFormat="1" ht="10.5" customHeight="1" x14ac:dyDescent="0.2">
      <c r="A424" s="288"/>
      <c r="B424" s="329"/>
      <c r="C424" s="87" t="s">
        <v>261</v>
      </c>
      <c r="D424" s="211" t="s">
        <v>193</v>
      </c>
      <c r="E424" s="156">
        <f t="shared" si="71"/>
        <v>20000</v>
      </c>
      <c r="F424" s="156">
        <f t="shared" si="71"/>
        <v>71383.017970000001</v>
      </c>
      <c r="G424" s="156">
        <f t="shared" si="71"/>
        <v>71383.017970000001</v>
      </c>
      <c r="H424" s="156">
        <f t="shared" si="71"/>
        <v>71383.017970000001</v>
      </c>
      <c r="I424" s="31"/>
    </row>
    <row r="425" spans="1:9" s="8" customFormat="1" ht="10.5" customHeight="1" x14ac:dyDescent="0.2">
      <c r="A425" s="288"/>
      <c r="B425" s="329"/>
      <c r="C425" s="87" t="s">
        <v>260</v>
      </c>
      <c r="D425" s="211"/>
      <c r="E425" s="156">
        <f t="shared" si="71"/>
        <v>0</v>
      </c>
      <c r="F425" s="156">
        <f t="shared" si="71"/>
        <v>0</v>
      </c>
      <c r="G425" s="156">
        <f t="shared" si="71"/>
        <v>0</v>
      </c>
      <c r="H425" s="156">
        <f t="shared" si="71"/>
        <v>0</v>
      </c>
      <c r="I425" s="31"/>
    </row>
    <row r="426" spans="1:9" s="8" customFormat="1" ht="19.5" x14ac:dyDescent="0.2">
      <c r="A426" s="288"/>
      <c r="B426" s="329"/>
      <c r="C426" s="87" t="s">
        <v>259</v>
      </c>
      <c r="D426" s="211"/>
      <c r="E426" s="156">
        <f t="shared" si="71"/>
        <v>0</v>
      </c>
      <c r="F426" s="156">
        <f t="shared" si="71"/>
        <v>0</v>
      </c>
      <c r="G426" s="156">
        <f t="shared" si="71"/>
        <v>0</v>
      </c>
      <c r="H426" s="156">
        <f t="shared" si="71"/>
        <v>0</v>
      </c>
      <c r="I426" s="31"/>
    </row>
    <row r="427" spans="1:9" s="8" customFormat="1" ht="10.5" customHeight="1" x14ac:dyDescent="0.2">
      <c r="A427" s="288"/>
      <c r="B427" s="329"/>
      <c r="C427" s="87" t="s">
        <v>264</v>
      </c>
      <c r="D427" s="211"/>
      <c r="E427" s="156">
        <f t="shared" si="71"/>
        <v>0</v>
      </c>
      <c r="F427" s="156">
        <f t="shared" si="71"/>
        <v>0</v>
      </c>
      <c r="G427" s="156">
        <f t="shared" si="71"/>
        <v>0</v>
      </c>
      <c r="H427" s="156">
        <f t="shared" si="71"/>
        <v>0</v>
      </c>
      <c r="I427" s="31"/>
    </row>
    <row r="428" spans="1:9" s="8" customFormat="1" ht="19.5" x14ac:dyDescent="0.2">
      <c r="A428" s="288"/>
      <c r="B428" s="330"/>
      <c r="C428" s="87" t="s">
        <v>265</v>
      </c>
      <c r="D428" s="211"/>
      <c r="E428" s="156">
        <f t="shared" si="71"/>
        <v>0</v>
      </c>
      <c r="F428" s="156">
        <f t="shared" si="71"/>
        <v>52804.422900000005</v>
      </c>
      <c r="G428" s="156">
        <f t="shared" si="71"/>
        <v>52804.422900000005</v>
      </c>
      <c r="H428" s="156">
        <f t="shared" si="71"/>
        <v>52804.422900000005</v>
      </c>
      <c r="I428" s="31"/>
    </row>
    <row r="429" spans="1:9" s="8" customFormat="1" ht="10.5" customHeight="1" x14ac:dyDescent="0.2">
      <c r="A429" s="288" t="s">
        <v>42</v>
      </c>
      <c r="B429" s="328" t="s">
        <v>99</v>
      </c>
      <c r="C429" s="87" t="s">
        <v>263</v>
      </c>
      <c r="D429" s="211"/>
      <c r="E429" s="155">
        <f>SUM(E430:E435)</f>
        <v>20000</v>
      </c>
      <c r="F429" s="155">
        <f>SUM(F430:F435)</f>
        <v>105140.49687</v>
      </c>
      <c r="G429" s="155">
        <f>SUM(G430:G435)</f>
        <v>105140.49687</v>
      </c>
      <c r="H429" s="155">
        <f>SUM(H430:H435)</f>
        <v>105140.49687</v>
      </c>
      <c r="I429" s="31"/>
    </row>
    <row r="430" spans="1:9" s="8" customFormat="1" ht="10.5" customHeight="1" x14ac:dyDescent="0.2">
      <c r="A430" s="288"/>
      <c r="B430" s="329"/>
      <c r="C430" s="87" t="s">
        <v>262</v>
      </c>
      <c r="D430" s="211" t="s">
        <v>193</v>
      </c>
      <c r="E430" s="156">
        <v>0</v>
      </c>
      <c r="F430" s="156">
        <v>0</v>
      </c>
      <c r="G430" s="156">
        <v>0</v>
      </c>
      <c r="H430" s="156">
        <v>0</v>
      </c>
      <c r="I430" s="31"/>
    </row>
    <row r="431" spans="1:9" s="8" customFormat="1" ht="10.5" customHeight="1" x14ac:dyDescent="0.2">
      <c r="A431" s="288"/>
      <c r="B431" s="329"/>
      <c r="C431" s="87" t="s">
        <v>261</v>
      </c>
      <c r="D431" s="211" t="s">
        <v>193</v>
      </c>
      <c r="E431" s="156">
        <v>20000</v>
      </c>
      <c r="F431" s="50">
        <v>61859.545969999999</v>
      </c>
      <c r="G431" s="50">
        <v>61859.545969999999</v>
      </c>
      <c r="H431" s="50">
        <v>61859.545969999999</v>
      </c>
      <c r="I431" s="31"/>
    </row>
    <row r="432" spans="1:9" s="8" customFormat="1" ht="10.5" customHeight="1" x14ac:dyDescent="0.2">
      <c r="A432" s="288"/>
      <c r="B432" s="329"/>
      <c r="C432" s="87" t="s">
        <v>260</v>
      </c>
      <c r="D432" s="211"/>
      <c r="E432" s="156">
        <v>0</v>
      </c>
      <c r="F432" s="156">
        <v>0</v>
      </c>
      <c r="G432" s="156">
        <v>0</v>
      </c>
      <c r="H432" s="156">
        <v>0</v>
      </c>
      <c r="I432" s="31"/>
    </row>
    <row r="433" spans="1:9" s="8" customFormat="1" ht="19.5" x14ac:dyDescent="0.2">
      <c r="A433" s="288"/>
      <c r="B433" s="329"/>
      <c r="C433" s="87" t="s">
        <v>259</v>
      </c>
      <c r="D433" s="211"/>
      <c r="E433" s="156">
        <v>0</v>
      </c>
      <c r="F433" s="156">
        <v>0</v>
      </c>
      <c r="G433" s="156">
        <v>0</v>
      </c>
      <c r="H433" s="156">
        <v>0</v>
      </c>
      <c r="I433" s="31"/>
    </row>
    <row r="434" spans="1:9" s="8" customFormat="1" ht="10.5" customHeight="1" x14ac:dyDescent="0.2">
      <c r="A434" s="288"/>
      <c r="B434" s="329"/>
      <c r="C434" s="87" t="s">
        <v>264</v>
      </c>
      <c r="D434" s="211"/>
      <c r="E434" s="156">
        <v>0</v>
      </c>
      <c r="F434" s="156">
        <v>0</v>
      </c>
      <c r="G434" s="156">
        <v>0</v>
      </c>
      <c r="H434" s="156">
        <v>0</v>
      </c>
      <c r="I434" s="31"/>
    </row>
    <row r="435" spans="1:9" s="8" customFormat="1" ht="19.5" x14ac:dyDescent="0.2">
      <c r="A435" s="288"/>
      <c r="B435" s="330"/>
      <c r="C435" s="87" t="s">
        <v>265</v>
      </c>
      <c r="D435" s="211"/>
      <c r="E435" s="156">
        <v>0</v>
      </c>
      <c r="F435" s="50">
        <v>43280.950900000003</v>
      </c>
      <c r="G435" s="50">
        <v>43280.950900000003</v>
      </c>
      <c r="H435" s="50">
        <v>43280.950900000003</v>
      </c>
      <c r="I435" s="31"/>
    </row>
    <row r="436" spans="1:9" s="8" customFormat="1" ht="10.5" customHeight="1" x14ac:dyDescent="0.2">
      <c r="A436" s="288" t="s">
        <v>43</v>
      </c>
      <c r="B436" s="328" t="s">
        <v>117</v>
      </c>
      <c r="C436" s="87" t="s">
        <v>263</v>
      </c>
      <c r="D436" s="211"/>
      <c r="E436" s="155">
        <f>SUM(E437:E442)</f>
        <v>0</v>
      </c>
      <c r="F436" s="155">
        <f>SUM(F437:F442)</f>
        <v>19046.944</v>
      </c>
      <c r="G436" s="155">
        <f>SUM(G437:G442)</f>
        <v>19046.944</v>
      </c>
      <c r="H436" s="155">
        <f>SUM(H437:H442)</f>
        <v>19046.944</v>
      </c>
      <c r="I436" s="31"/>
    </row>
    <row r="437" spans="1:9" s="8" customFormat="1" ht="10.5" customHeight="1" x14ac:dyDescent="0.2">
      <c r="A437" s="288"/>
      <c r="B437" s="329"/>
      <c r="C437" s="87" t="s">
        <v>262</v>
      </c>
      <c r="D437" s="211" t="s">
        <v>193</v>
      </c>
      <c r="E437" s="156">
        <v>0</v>
      </c>
      <c r="F437" s="156">
        <v>0</v>
      </c>
      <c r="G437" s="156">
        <v>0</v>
      </c>
      <c r="H437" s="156">
        <v>0</v>
      </c>
      <c r="I437" s="31"/>
    </row>
    <row r="438" spans="1:9" s="8" customFormat="1" ht="10.5" customHeight="1" x14ac:dyDescent="0.2">
      <c r="A438" s="288"/>
      <c r="B438" s="329"/>
      <c r="C438" s="87" t="s">
        <v>261</v>
      </c>
      <c r="D438" s="211" t="s">
        <v>193</v>
      </c>
      <c r="E438" s="156">
        <v>0</v>
      </c>
      <c r="F438" s="50">
        <v>9523.4719999999998</v>
      </c>
      <c r="G438" s="50">
        <v>9523.4719999999998</v>
      </c>
      <c r="H438" s="50">
        <v>9523.4719999999998</v>
      </c>
      <c r="I438" s="31"/>
    </row>
    <row r="439" spans="1:9" s="8" customFormat="1" ht="10.5" customHeight="1" x14ac:dyDescent="0.2">
      <c r="A439" s="288"/>
      <c r="B439" s="329"/>
      <c r="C439" s="87" t="s">
        <v>260</v>
      </c>
      <c r="D439" s="211"/>
      <c r="E439" s="156">
        <v>0</v>
      </c>
      <c r="F439" s="156">
        <v>0</v>
      </c>
      <c r="G439" s="156">
        <v>0</v>
      </c>
      <c r="H439" s="156">
        <v>0</v>
      </c>
      <c r="I439" s="31"/>
    </row>
    <row r="440" spans="1:9" s="8" customFormat="1" ht="19.5" x14ac:dyDescent="0.2">
      <c r="A440" s="288"/>
      <c r="B440" s="329"/>
      <c r="C440" s="87" t="s">
        <v>259</v>
      </c>
      <c r="D440" s="211"/>
      <c r="E440" s="156">
        <v>0</v>
      </c>
      <c r="F440" s="156">
        <v>0</v>
      </c>
      <c r="G440" s="156">
        <v>0</v>
      </c>
      <c r="H440" s="156">
        <v>0</v>
      </c>
      <c r="I440" s="31"/>
    </row>
    <row r="441" spans="1:9" s="8" customFormat="1" ht="10.5" customHeight="1" x14ac:dyDescent="0.2">
      <c r="A441" s="288"/>
      <c r="B441" s="329"/>
      <c r="C441" s="87" t="s">
        <v>264</v>
      </c>
      <c r="D441" s="211"/>
      <c r="E441" s="156">
        <v>0</v>
      </c>
      <c r="F441" s="156">
        <v>0</v>
      </c>
      <c r="G441" s="156">
        <v>0</v>
      </c>
      <c r="H441" s="156">
        <v>0</v>
      </c>
      <c r="I441" s="31"/>
    </row>
    <row r="442" spans="1:9" s="8" customFormat="1" ht="19.5" x14ac:dyDescent="0.2">
      <c r="A442" s="288"/>
      <c r="B442" s="330"/>
      <c r="C442" s="87" t="s">
        <v>265</v>
      </c>
      <c r="D442" s="211"/>
      <c r="E442" s="156">
        <v>0</v>
      </c>
      <c r="F442" s="50">
        <f>F438*0.5/0.5</f>
        <v>9523.4719999999998</v>
      </c>
      <c r="G442" s="50">
        <f t="shared" ref="G442:H442" si="72">G438*0.5/0.5</f>
        <v>9523.4719999999998</v>
      </c>
      <c r="H442" s="50">
        <f t="shared" si="72"/>
        <v>9523.4719999999998</v>
      </c>
      <c r="I442" s="31"/>
    </row>
    <row r="443" spans="1:9" s="8" customFormat="1" ht="10.5" customHeight="1" x14ac:dyDescent="0.2">
      <c r="A443" s="288" t="s">
        <v>377</v>
      </c>
      <c r="B443" s="328" t="s">
        <v>423</v>
      </c>
      <c r="C443" s="87" t="s">
        <v>263</v>
      </c>
      <c r="D443" s="211"/>
      <c r="E443" s="155">
        <f>SUM(E444:E449)</f>
        <v>0</v>
      </c>
      <c r="F443" s="155">
        <f>SUM(F444:F449)</f>
        <v>0</v>
      </c>
      <c r="G443" s="155">
        <f>SUM(G444:G449)</f>
        <v>0</v>
      </c>
      <c r="H443" s="155">
        <f>SUM(H444:H449)</f>
        <v>0</v>
      </c>
      <c r="I443" s="31"/>
    </row>
    <row r="444" spans="1:9" s="8" customFormat="1" ht="10.5" customHeight="1" x14ac:dyDescent="0.2">
      <c r="A444" s="288"/>
      <c r="B444" s="329"/>
      <c r="C444" s="87" t="s">
        <v>262</v>
      </c>
      <c r="D444" s="211" t="s">
        <v>193</v>
      </c>
      <c r="E444" s="156">
        <v>0</v>
      </c>
      <c r="F444" s="156">
        <v>0</v>
      </c>
      <c r="G444" s="156">
        <v>0</v>
      </c>
      <c r="H444" s="156">
        <v>0</v>
      </c>
      <c r="I444" s="31"/>
    </row>
    <row r="445" spans="1:9" s="8" customFormat="1" ht="10.5" customHeight="1" x14ac:dyDescent="0.2">
      <c r="A445" s="288"/>
      <c r="B445" s="329"/>
      <c r="C445" s="87" t="s">
        <v>261</v>
      </c>
      <c r="D445" s="211" t="s">
        <v>193</v>
      </c>
      <c r="E445" s="156">
        <v>0</v>
      </c>
      <c r="F445" s="50">
        <v>0</v>
      </c>
      <c r="G445" s="50">
        <v>0</v>
      </c>
      <c r="H445" s="50">
        <v>0</v>
      </c>
      <c r="I445" s="31"/>
    </row>
    <row r="446" spans="1:9" s="8" customFormat="1" ht="10.5" customHeight="1" x14ac:dyDescent="0.2">
      <c r="A446" s="288"/>
      <c r="B446" s="329"/>
      <c r="C446" s="87" t="s">
        <v>260</v>
      </c>
      <c r="D446" s="211"/>
      <c r="E446" s="156">
        <v>0</v>
      </c>
      <c r="F446" s="156">
        <v>0</v>
      </c>
      <c r="G446" s="156">
        <v>0</v>
      </c>
      <c r="H446" s="156">
        <v>0</v>
      </c>
      <c r="I446" s="31"/>
    </row>
    <row r="447" spans="1:9" s="8" customFormat="1" ht="19.5" x14ac:dyDescent="0.2">
      <c r="A447" s="288"/>
      <c r="B447" s="329"/>
      <c r="C447" s="87" t="s">
        <v>259</v>
      </c>
      <c r="D447" s="211"/>
      <c r="E447" s="156">
        <v>0</v>
      </c>
      <c r="F447" s="156">
        <v>0</v>
      </c>
      <c r="G447" s="156">
        <v>0</v>
      </c>
      <c r="H447" s="156">
        <v>0</v>
      </c>
      <c r="I447" s="31"/>
    </row>
    <row r="448" spans="1:9" s="8" customFormat="1" ht="10.5" customHeight="1" x14ac:dyDescent="0.2">
      <c r="A448" s="288"/>
      <c r="B448" s="329"/>
      <c r="C448" s="87" t="s">
        <v>264</v>
      </c>
      <c r="D448" s="211"/>
      <c r="E448" s="156">
        <v>0</v>
      </c>
      <c r="F448" s="156">
        <v>0</v>
      </c>
      <c r="G448" s="156">
        <v>0</v>
      </c>
      <c r="H448" s="156">
        <v>0</v>
      </c>
      <c r="I448" s="31"/>
    </row>
    <row r="449" spans="1:9" s="8" customFormat="1" ht="19.5" x14ac:dyDescent="0.2">
      <c r="A449" s="288"/>
      <c r="B449" s="330"/>
      <c r="C449" s="87" t="s">
        <v>265</v>
      </c>
      <c r="D449" s="211"/>
      <c r="E449" s="156">
        <v>0</v>
      </c>
      <c r="F449" s="50">
        <v>0</v>
      </c>
      <c r="G449" s="50">
        <v>0</v>
      </c>
      <c r="H449" s="50">
        <v>0</v>
      </c>
      <c r="I449" s="31"/>
    </row>
    <row r="450" spans="1:9" s="8" customFormat="1" ht="10.5" customHeight="1" x14ac:dyDescent="0.2">
      <c r="A450" s="288" t="s">
        <v>424</v>
      </c>
      <c r="B450" s="328" t="s">
        <v>425</v>
      </c>
      <c r="C450" s="87" t="s">
        <v>263</v>
      </c>
      <c r="D450" s="211"/>
      <c r="E450" s="155">
        <f>SUM(E451:E456)</f>
        <v>0</v>
      </c>
      <c r="F450" s="155">
        <f>SUM(F451:F456)</f>
        <v>0</v>
      </c>
      <c r="G450" s="155">
        <f>SUM(G451:G456)</f>
        <v>0</v>
      </c>
      <c r="H450" s="155">
        <f>SUM(H451:H456)</f>
        <v>0</v>
      </c>
      <c r="I450" s="31"/>
    </row>
    <row r="451" spans="1:9" s="8" customFormat="1" ht="10.5" customHeight="1" x14ac:dyDescent="0.2">
      <c r="A451" s="288"/>
      <c r="B451" s="329"/>
      <c r="C451" s="87" t="s">
        <v>262</v>
      </c>
      <c r="D451" s="211" t="s">
        <v>193</v>
      </c>
      <c r="E451" s="156">
        <v>0</v>
      </c>
      <c r="F451" s="156">
        <v>0</v>
      </c>
      <c r="G451" s="156">
        <v>0</v>
      </c>
      <c r="H451" s="156">
        <v>0</v>
      </c>
      <c r="I451" s="31"/>
    </row>
    <row r="452" spans="1:9" s="8" customFormat="1" ht="10.5" customHeight="1" x14ac:dyDescent="0.2">
      <c r="A452" s="288"/>
      <c r="B452" s="329"/>
      <c r="C452" s="87" t="s">
        <v>261</v>
      </c>
      <c r="D452" s="211" t="s">
        <v>193</v>
      </c>
      <c r="E452" s="156">
        <v>0</v>
      </c>
      <c r="F452" s="50">
        <v>0</v>
      </c>
      <c r="G452" s="50">
        <v>0</v>
      </c>
      <c r="H452" s="50">
        <v>0</v>
      </c>
      <c r="I452" s="31"/>
    </row>
    <row r="453" spans="1:9" s="8" customFormat="1" ht="10.5" customHeight="1" x14ac:dyDescent="0.2">
      <c r="A453" s="288"/>
      <c r="B453" s="329"/>
      <c r="C453" s="87" t="s">
        <v>260</v>
      </c>
      <c r="D453" s="211"/>
      <c r="E453" s="156">
        <v>0</v>
      </c>
      <c r="F453" s="156">
        <v>0</v>
      </c>
      <c r="G453" s="156">
        <v>0</v>
      </c>
      <c r="H453" s="156">
        <v>0</v>
      </c>
      <c r="I453" s="31"/>
    </row>
    <row r="454" spans="1:9" s="8" customFormat="1" ht="19.5" customHeight="1" x14ac:dyDescent="0.2">
      <c r="A454" s="288"/>
      <c r="B454" s="329"/>
      <c r="C454" s="87" t="s">
        <v>259</v>
      </c>
      <c r="D454" s="211"/>
      <c r="E454" s="156">
        <v>0</v>
      </c>
      <c r="F454" s="156">
        <v>0</v>
      </c>
      <c r="G454" s="156">
        <v>0</v>
      </c>
      <c r="H454" s="156">
        <v>0</v>
      </c>
      <c r="I454" s="31"/>
    </row>
    <row r="455" spans="1:9" s="8" customFormat="1" ht="10.5" customHeight="1" x14ac:dyDescent="0.2">
      <c r="A455" s="288"/>
      <c r="B455" s="329"/>
      <c r="C455" s="87" t="s">
        <v>264</v>
      </c>
      <c r="D455" s="211"/>
      <c r="E455" s="156">
        <v>0</v>
      </c>
      <c r="F455" s="156">
        <v>0</v>
      </c>
      <c r="G455" s="156">
        <v>0</v>
      </c>
      <c r="H455" s="156">
        <v>0</v>
      </c>
      <c r="I455" s="31"/>
    </row>
    <row r="456" spans="1:9" s="8" customFormat="1" ht="19.5" x14ac:dyDescent="0.2">
      <c r="A456" s="288"/>
      <c r="B456" s="330"/>
      <c r="C456" s="87" t="s">
        <v>265</v>
      </c>
      <c r="D456" s="211"/>
      <c r="E456" s="156">
        <v>0</v>
      </c>
      <c r="F456" s="50">
        <v>0</v>
      </c>
      <c r="G456" s="50">
        <v>0</v>
      </c>
      <c r="H456" s="50">
        <v>0</v>
      </c>
      <c r="I456" s="31"/>
    </row>
    <row r="457" spans="1:9" s="8" customFormat="1" ht="10.5" customHeight="1" x14ac:dyDescent="0.2">
      <c r="A457" s="288" t="s">
        <v>426</v>
      </c>
      <c r="B457" s="328" t="s">
        <v>427</v>
      </c>
      <c r="C457" s="87" t="s">
        <v>263</v>
      </c>
      <c r="D457" s="211"/>
      <c r="E457" s="155">
        <f>SUM(E458:E463)</f>
        <v>0</v>
      </c>
      <c r="F457" s="155">
        <f>SUM(F458:F463)</f>
        <v>0</v>
      </c>
      <c r="G457" s="155">
        <f>SUM(G458:G463)</f>
        <v>0</v>
      </c>
      <c r="H457" s="155">
        <f>SUM(H458:H463)</f>
        <v>0</v>
      </c>
      <c r="I457" s="31"/>
    </row>
    <row r="458" spans="1:9" s="8" customFormat="1" ht="10.5" customHeight="1" x14ac:dyDescent="0.2">
      <c r="A458" s="288"/>
      <c r="B458" s="329"/>
      <c r="C458" s="87" t="s">
        <v>262</v>
      </c>
      <c r="D458" s="211" t="s">
        <v>193</v>
      </c>
      <c r="E458" s="156">
        <v>0</v>
      </c>
      <c r="F458" s="156">
        <v>0</v>
      </c>
      <c r="G458" s="156">
        <v>0</v>
      </c>
      <c r="H458" s="156">
        <v>0</v>
      </c>
      <c r="I458" s="31"/>
    </row>
    <row r="459" spans="1:9" s="8" customFormat="1" ht="10.5" customHeight="1" x14ac:dyDescent="0.2">
      <c r="A459" s="288"/>
      <c r="B459" s="329"/>
      <c r="C459" s="87" t="s">
        <v>261</v>
      </c>
      <c r="D459" s="211" t="s">
        <v>193</v>
      </c>
      <c r="E459" s="156">
        <v>0</v>
      </c>
      <c r="F459" s="50">
        <v>0</v>
      </c>
      <c r="G459" s="50">
        <v>0</v>
      </c>
      <c r="H459" s="50">
        <v>0</v>
      </c>
      <c r="I459" s="31"/>
    </row>
    <row r="460" spans="1:9" s="8" customFormat="1" ht="10.5" customHeight="1" x14ac:dyDescent="0.2">
      <c r="A460" s="288"/>
      <c r="B460" s="329"/>
      <c r="C460" s="87" t="s">
        <v>260</v>
      </c>
      <c r="D460" s="211"/>
      <c r="E460" s="156">
        <v>0</v>
      </c>
      <c r="F460" s="156">
        <v>0</v>
      </c>
      <c r="G460" s="156">
        <v>0</v>
      </c>
      <c r="H460" s="156">
        <v>0</v>
      </c>
      <c r="I460" s="31"/>
    </row>
    <row r="461" spans="1:9" s="8" customFormat="1" ht="19.5" customHeight="1" x14ac:dyDescent="0.2">
      <c r="A461" s="288"/>
      <c r="B461" s="329"/>
      <c r="C461" s="87" t="s">
        <v>259</v>
      </c>
      <c r="D461" s="211"/>
      <c r="E461" s="156">
        <v>0</v>
      </c>
      <c r="F461" s="156">
        <v>0</v>
      </c>
      <c r="G461" s="156">
        <v>0</v>
      </c>
      <c r="H461" s="156">
        <v>0</v>
      </c>
      <c r="I461" s="31"/>
    </row>
    <row r="462" spans="1:9" s="8" customFormat="1" ht="10.5" customHeight="1" x14ac:dyDescent="0.2">
      <c r="A462" s="288"/>
      <c r="B462" s="329"/>
      <c r="C462" s="87" t="s">
        <v>264</v>
      </c>
      <c r="D462" s="211"/>
      <c r="E462" s="156">
        <v>0</v>
      </c>
      <c r="F462" s="156">
        <v>0</v>
      </c>
      <c r="G462" s="156">
        <v>0</v>
      </c>
      <c r="H462" s="156">
        <v>0</v>
      </c>
      <c r="I462" s="31"/>
    </row>
    <row r="463" spans="1:9" s="8" customFormat="1" ht="16.5" customHeight="1" x14ac:dyDescent="0.2">
      <c r="A463" s="288"/>
      <c r="B463" s="330"/>
      <c r="C463" s="87" t="s">
        <v>265</v>
      </c>
      <c r="D463" s="211"/>
      <c r="E463" s="156">
        <v>0</v>
      </c>
      <c r="F463" s="50">
        <v>0</v>
      </c>
      <c r="G463" s="50">
        <v>0</v>
      </c>
      <c r="H463" s="50">
        <v>0</v>
      </c>
      <c r="I463" s="31"/>
    </row>
    <row r="464" spans="1:9" s="8" customFormat="1" ht="10.5" customHeight="1" x14ac:dyDescent="0.2">
      <c r="A464" s="288" t="s">
        <v>428</v>
      </c>
      <c r="B464" s="328" t="s">
        <v>476</v>
      </c>
      <c r="C464" s="87" t="s">
        <v>263</v>
      </c>
      <c r="D464" s="211"/>
      <c r="E464" s="155">
        <f>SUM(E465:E470)</f>
        <v>6074.0256399999998</v>
      </c>
      <c r="F464" s="155">
        <f>SUM(F465:F470)</f>
        <v>44375.509980000003</v>
      </c>
      <c r="G464" s="155">
        <f>SUM(G465:G470)</f>
        <v>44375.440289999999</v>
      </c>
      <c r="H464" s="155">
        <f>SUM(H465:H470)</f>
        <v>44375.440289999999</v>
      </c>
      <c r="I464" s="31"/>
    </row>
    <row r="465" spans="1:9" s="8" customFormat="1" ht="10.5" customHeight="1" x14ac:dyDescent="0.2">
      <c r="A465" s="288"/>
      <c r="B465" s="329"/>
      <c r="C465" s="87" t="s">
        <v>262</v>
      </c>
      <c r="D465" s="211" t="s">
        <v>193</v>
      </c>
      <c r="E465" s="156">
        <v>0</v>
      </c>
      <c r="F465" s="156">
        <v>38587.4</v>
      </c>
      <c r="G465" s="156">
        <v>38587.339390000001</v>
      </c>
      <c r="H465" s="156">
        <v>38587.339390000001</v>
      </c>
      <c r="I465" s="31"/>
    </row>
    <row r="466" spans="1:9" s="8" customFormat="1" ht="10.5" customHeight="1" x14ac:dyDescent="0.2">
      <c r="A466" s="288"/>
      <c r="B466" s="329"/>
      <c r="C466" s="87" t="s">
        <v>261</v>
      </c>
      <c r="D466" s="211" t="s">
        <v>193</v>
      </c>
      <c r="E466" s="156">
        <v>6074.0256399999998</v>
      </c>
      <c r="F466" s="50">
        <v>5788.1099800000002</v>
      </c>
      <c r="G466" s="50">
        <v>5788.1009000000004</v>
      </c>
      <c r="H466" s="50">
        <v>5788.1009000000004</v>
      </c>
      <c r="I466" s="31"/>
    </row>
    <row r="467" spans="1:9" s="8" customFormat="1" ht="10.5" customHeight="1" x14ac:dyDescent="0.2">
      <c r="A467" s="288"/>
      <c r="B467" s="329"/>
      <c r="C467" s="87" t="s">
        <v>260</v>
      </c>
      <c r="D467" s="211"/>
      <c r="E467" s="156">
        <v>0</v>
      </c>
      <c r="F467" s="156">
        <v>0</v>
      </c>
      <c r="G467" s="156">
        <v>0</v>
      </c>
      <c r="H467" s="156">
        <v>0</v>
      </c>
      <c r="I467" s="31"/>
    </row>
    <row r="468" spans="1:9" s="8" customFormat="1" ht="19.5" x14ac:dyDescent="0.2">
      <c r="A468" s="288"/>
      <c r="B468" s="329"/>
      <c r="C468" s="87" t="s">
        <v>259</v>
      </c>
      <c r="D468" s="211"/>
      <c r="E468" s="156">
        <v>0</v>
      </c>
      <c r="F468" s="156">
        <v>0</v>
      </c>
      <c r="G468" s="156">
        <v>0</v>
      </c>
      <c r="H468" s="156">
        <v>0</v>
      </c>
      <c r="I468" s="31"/>
    </row>
    <row r="469" spans="1:9" s="8" customFormat="1" ht="10.5" customHeight="1" x14ac:dyDescent="0.2">
      <c r="A469" s="288"/>
      <c r="B469" s="329"/>
      <c r="C469" s="87" t="s">
        <v>264</v>
      </c>
      <c r="D469" s="211"/>
      <c r="E469" s="156">
        <v>0</v>
      </c>
      <c r="F469" s="156">
        <v>0</v>
      </c>
      <c r="G469" s="156">
        <v>0</v>
      </c>
      <c r="H469" s="156">
        <v>0</v>
      </c>
      <c r="I469" s="31"/>
    </row>
    <row r="470" spans="1:9" s="8" customFormat="1" ht="19.5" customHeight="1" x14ac:dyDescent="0.2">
      <c r="A470" s="288"/>
      <c r="B470" s="330"/>
      <c r="C470" s="87" t="s">
        <v>265</v>
      </c>
      <c r="D470" s="211"/>
      <c r="E470" s="156">
        <v>0</v>
      </c>
      <c r="F470" s="50">
        <v>0</v>
      </c>
      <c r="G470" s="50">
        <v>0</v>
      </c>
      <c r="H470" s="50">
        <v>0</v>
      </c>
      <c r="I470" s="31"/>
    </row>
    <row r="471" spans="1:9" s="8" customFormat="1" ht="10.5" customHeight="1" x14ac:dyDescent="0.2">
      <c r="A471" s="344" t="s">
        <v>202</v>
      </c>
      <c r="B471" s="335" t="s">
        <v>44</v>
      </c>
      <c r="C471" s="118" t="s">
        <v>263</v>
      </c>
      <c r="D471" s="214"/>
      <c r="E471" s="152">
        <f>E472+E474+E476+E477+E479</f>
        <v>0</v>
      </c>
      <c r="F471" s="152">
        <f>F472+F474+F476+F477+F479</f>
        <v>0</v>
      </c>
      <c r="G471" s="152">
        <f>G472+G474+G476+G477+G479</f>
        <v>0</v>
      </c>
      <c r="H471" s="152">
        <f>H472+H474+H476+H477+H479</f>
        <v>0</v>
      </c>
      <c r="I471" s="31"/>
    </row>
    <row r="472" spans="1:9" s="8" customFormat="1" ht="18.75" customHeight="1" x14ac:dyDescent="0.2">
      <c r="A472" s="345"/>
      <c r="B472" s="336"/>
      <c r="C472" s="118" t="s">
        <v>262</v>
      </c>
      <c r="D472" s="215" t="s">
        <v>193</v>
      </c>
      <c r="E472" s="152">
        <f>E481+E509+E537</f>
        <v>0</v>
      </c>
      <c r="F472" s="152">
        <f>F481+F509+F537</f>
        <v>0</v>
      </c>
      <c r="G472" s="152">
        <f>G481+G509+G537</f>
        <v>0</v>
      </c>
      <c r="H472" s="152">
        <f>H481+H509+H537</f>
        <v>0</v>
      </c>
      <c r="I472" s="31"/>
    </row>
    <row r="473" spans="1:9" s="8" customFormat="1" ht="15.75" customHeight="1" x14ac:dyDescent="0.2">
      <c r="A473" s="345"/>
      <c r="B473" s="336"/>
      <c r="C473" s="331" t="s">
        <v>623</v>
      </c>
      <c r="D473" s="215"/>
      <c r="E473" s="152">
        <f>E474+E475</f>
        <v>0</v>
      </c>
      <c r="F473" s="152">
        <f t="shared" ref="F473:H473" si="73">F474+F475</f>
        <v>0</v>
      </c>
      <c r="G473" s="152">
        <f t="shared" si="73"/>
        <v>0</v>
      </c>
      <c r="H473" s="152">
        <f t="shared" si="73"/>
        <v>0</v>
      </c>
      <c r="I473" s="31"/>
    </row>
    <row r="474" spans="1:9" s="8" customFormat="1" ht="10.5" customHeight="1" x14ac:dyDescent="0.2">
      <c r="A474" s="345"/>
      <c r="B474" s="336"/>
      <c r="C474" s="332"/>
      <c r="D474" s="215" t="s">
        <v>193</v>
      </c>
      <c r="E474" s="152">
        <f>E482+E510+E538</f>
        <v>0</v>
      </c>
      <c r="F474" s="152">
        <f>F482+F510+F538</f>
        <v>0</v>
      </c>
      <c r="G474" s="152">
        <f>G482+G510+G538</f>
        <v>0</v>
      </c>
      <c r="H474" s="152">
        <f>H482+H510+H538</f>
        <v>0</v>
      </c>
      <c r="I474" s="31"/>
    </row>
    <row r="475" spans="1:9" s="8" customFormat="1" ht="10.5" customHeight="1" x14ac:dyDescent="0.2">
      <c r="A475" s="345"/>
      <c r="B475" s="336"/>
      <c r="C475" s="333"/>
      <c r="D475" s="215" t="s">
        <v>545</v>
      </c>
      <c r="E475" s="152">
        <f>E545</f>
        <v>0</v>
      </c>
      <c r="F475" s="152">
        <f t="shared" ref="F475:H475" si="74">F545</f>
        <v>0</v>
      </c>
      <c r="G475" s="152">
        <f t="shared" si="74"/>
        <v>0</v>
      </c>
      <c r="H475" s="152">
        <f t="shared" si="74"/>
        <v>0</v>
      </c>
      <c r="I475" s="31"/>
    </row>
    <row r="476" spans="1:9" s="8" customFormat="1" ht="10.5" customHeight="1" x14ac:dyDescent="0.2">
      <c r="A476" s="345"/>
      <c r="B476" s="336"/>
      <c r="C476" s="118" t="s">
        <v>260</v>
      </c>
      <c r="D476" s="214"/>
      <c r="E476" s="152">
        <f t="shared" ref="E476:H479" si="75">E483+E511+E539</f>
        <v>0</v>
      </c>
      <c r="F476" s="152">
        <f t="shared" si="75"/>
        <v>0</v>
      </c>
      <c r="G476" s="152">
        <f t="shared" si="75"/>
        <v>0</v>
      </c>
      <c r="H476" s="152">
        <f t="shared" si="75"/>
        <v>0</v>
      </c>
      <c r="I476" s="31"/>
    </row>
    <row r="477" spans="1:9" s="8" customFormat="1" ht="19.5" customHeight="1" x14ac:dyDescent="0.2">
      <c r="A477" s="345"/>
      <c r="B477" s="336"/>
      <c r="C477" s="118" t="s">
        <v>259</v>
      </c>
      <c r="D477" s="214"/>
      <c r="E477" s="152">
        <f t="shared" si="75"/>
        <v>0</v>
      </c>
      <c r="F477" s="152">
        <f t="shared" si="75"/>
        <v>0</v>
      </c>
      <c r="G477" s="152">
        <f t="shared" si="75"/>
        <v>0</v>
      </c>
      <c r="H477" s="152">
        <f t="shared" si="75"/>
        <v>0</v>
      </c>
      <c r="I477" s="31"/>
    </row>
    <row r="478" spans="1:9" s="8" customFormat="1" ht="10.5" customHeight="1" x14ac:dyDescent="0.2">
      <c r="A478" s="345"/>
      <c r="B478" s="336"/>
      <c r="C478" s="118" t="s">
        <v>264</v>
      </c>
      <c r="D478" s="214"/>
      <c r="E478" s="152">
        <f t="shared" si="75"/>
        <v>0</v>
      </c>
      <c r="F478" s="152">
        <f t="shared" si="75"/>
        <v>0</v>
      </c>
      <c r="G478" s="152">
        <f t="shared" si="75"/>
        <v>0</v>
      </c>
      <c r="H478" s="152">
        <f t="shared" si="75"/>
        <v>0</v>
      </c>
      <c r="I478" s="31"/>
    </row>
    <row r="479" spans="1:9" s="8" customFormat="1" ht="19.5" customHeight="1" x14ac:dyDescent="0.2">
      <c r="A479" s="346"/>
      <c r="B479" s="337"/>
      <c r="C479" s="118" t="s">
        <v>265</v>
      </c>
      <c r="D479" s="214"/>
      <c r="E479" s="152">
        <f t="shared" si="75"/>
        <v>0</v>
      </c>
      <c r="F479" s="152">
        <f t="shared" si="75"/>
        <v>0</v>
      </c>
      <c r="G479" s="152">
        <f t="shared" si="75"/>
        <v>0</v>
      </c>
      <c r="H479" s="152">
        <f t="shared" si="75"/>
        <v>0</v>
      </c>
      <c r="I479" s="31"/>
    </row>
    <row r="480" spans="1:9" s="8" customFormat="1" ht="10.5" customHeight="1" x14ac:dyDescent="0.2">
      <c r="A480" s="288" t="s">
        <v>45</v>
      </c>
      <c r="B480" s="328" t="s">
        <v>477</v>
      </c>
      <c r="C480" s="87" t="s">
        <v>263</v>
      </c>
      <c r="D480" s="211"/>
      <c r="E480" s="155">
        <f>E481+E482+E483+E484+E486</f>
        <v>0</v>
      </c>
      <c r="F480" s="155">
        <f>F481+F482+F483+F484+F486</f>
        <v>0</v>
      </c>
      <c r="G480" s="155">
        <f>G481+G482+G483+G484+G486</f>
        <v>0</v>
      </c>
      <c r="H480" s="155">
        <f>H481+H482+H483+H484+H486</f>
        <v>0</v>
      </c>
      <c r="I480" s="31"/>
    </row>
    <row r="481" spans="1:11" s="8" customFormat="1" ht="10.5" customHeight="1" x14ac:dyDescent="0.2">
      <c r="A481" s="288"/>
      <c r="B481" s="329"/>
      <c r="C481" s="87" t="s">
        <v>262</v>
      </c>
      <c r="D481" s="211" t="s">
        <v>193</v>
      </c>
      <c r="E481" s="155">
        <f>E488+E495+E502</f>
        <v>0</v>
      </c>
      <c r="F481" s="155">
        <f t="shared" ref="F481:H481" si="76">F488+F495+F502</f>
        <v>0</v>
      </c>
      <c r="G481" s="155">
        <f t="shared" si="76"/>
        <v>0</v>
      </c>
      <c r="H481" s="155">
        <f t="shared" si="76"/>
        <v>0</v>
      </c>
      <c r="I481" s="31"/>
    </row>
    <row r="482" spans="1:11" s="8" customFormat="1" ht="10.5" customHeight="1" x14ac:dyDescent="0.2">
      <c r="A482" s="288"/>
      <c r="B482" s="329"/>
      <c r="C482" s="87" t="s">
        <v>261</v>
      </c>
      <c r="D482" s="211" t="s">
        <v>193</v>
      </c>
      <c r="E482" s="155">
        <f>E489+E496+E503</f>
        <v>0</v>
      </c>
      <c r="F482" s="155">
        <f t="shared" ref="E482:H486" si="77">F489+F496+F503</f>
        <v>0</v>
      </c>
      <c r="G482" s="155">
        <f t="shared" si="77"/>
        <v>0</v>
      </c>
      <c r="H482" s="155">
        <f t="shared" si="77"/>
        <v>0</v>
      </c>
      <c r="I482" s="31"/>
    </row>
    <row r="483" spans="1:11" s="8" customFormat="1" ht="10.5" customHeight="1" x14ac:dyDescent="0.2">
      <c r="A483" s="288"/>
      <c r="B483" s="329"/>
      <c r="C483" s="87" t="s">
        <v>260</v>
      </c>
      <c r="D483" s="211"/>
      <c r="E483" s="155">
        <f t="shared" si="77"/>
        <v>0</v>
      </c>
      <c r="F483" s="155">
        <f t="shared" si="77"/>
        <v>0</v>
      </c>
      <c r="G483" s="155">
        <f t="shared" si="77"/>
        <v>0</v>
      </c>
      <c r="H483" s="155">
        <f t="shared" si="77"/>
        <v>0</v>
      </c>
      <c r="I483" s="47"/>
    </row>
    <row r="484" spans="1:11" s="8" customFormat="1" ht="19.5" x14ac:dyDescent="0.2">
      <c r="A484" s="288"/>
      <c r="B484" s="329"/>
      <c r="C484" s="87" t="s">
        <v>259</v>
      </c>
      <c r="D484" s="211"/>
      <c r="E484" s="155">
        <f t="shared" si="77"/>
        <v>0</v>
      </c>
      <c r="F484" s="155">
        <f t="shared" si="77"/>
        <v>0</v>
      </c>
      <c r="G484" s="155">
        <f t="shared" si="77"/>
        <v>0</v>
      </c>
      <c r="H484" s="155">
        <f t="shared" si="77"/>
        <v>0</v>
      </c>
      <c r="I484" s="31"/>
    </row>
    <row r="485" spans="1:11" s="8" customFormat="1" ht="10.5" customHeight="1" x14ac:dyDescent="0.2">
      <c r="A485" s="288"/>
      <c r="B485" s="329"/>
      <c r="C485" s="87" t="s">
        <v>264</v>
      </c>
      <c r="D485" s="211"/>
      <c r="E485" s="155">
        <f t="shared" si="77"/>
        <v>0</v>
      </c>
      <c r="F485" s="155">
        <f t="shared" si="77"/>
        <v>0</v>
      </c>
      <c r="G485" s="155">
        <f t="shared" si="77"/>
        <v>0</v>
      </c>
      <c r="H485" s="155">
        <f t="shared" si="77"/>
        <v>0</v>
      </c>
      <c r="I485" s="31"/>
    </row>
    <row r="486" spans="1:11" s="8" customFormat="1" ht="19.5" x14ac:dyDescent="0.2">
      <c r="A486" s="288"/>
      <c r="B486" s="330"/>
      <c r="C486" s="87" t="s">
        <v>265</v>
      </c>
      <c r="D486" s="211"/>
      <c r="E486" s="155">
        <f>E500+E507+E493</f>
        <v>0</v>
      </c>
      <c r="F486" s="155">
        <f t="shared" si="77"/>
        <v>0</v>
      </c>
      <c r="G486" s="155">
        <f t="shared" si="77"/>
        <v>0</v>
      </c>
      <c r="H486" s="155">
        <f t="shared" si="77"/>
        <v>0</v>
      </c>
      <c r="I486" s="31"/>
    </row>
    <row r="487" spans="1:11" s="8" customFormat="1" ht="10.5" customHeight="1" x14ac:dyDescent="0.2">
      <c r="A487" s="288" t="s">
        <v>46</v>
      </c>
      <c r="B487" s="328" t="s">
        <v>100</v>
      </c>
      <c r="C487" s="87" t="s">
        <v>263</v>
      </c>
      <c r="D487" s="211"/>
      <c r="E487" s="155">
        <f>SUM(E488:E493)</f>
        <v>0</v>
      </c>
      <c r="F487" s="155">
        <f>SUM(F488:F493)</f>
        <v>0</v>
      </c>
      <c r="G487" s="155">
        <f>SUM(G488:G493)</f>
        <v>0</v>
      </c>
      <c r="H487" s="155">
        <f>SUM(H488:H493)</f>
        <v>0</v>
      </c>
      <c r="I487" s="31"/>
    </row>
    <row r="488" spans="1:11" s="8" customFormat="1" ht="10.5" customHeight="1" x14ac:dyDescent="0.2">
      <c r="A488" s="288"/>
      <c r="B488" s="329"/>
      <c r="C488" s="87" t="s">
        <v>262</v>
      </c>
      <c r="D488" s="211" t="s">
        <v>193</v>
      </c>
      <c r="E488" s="156">
        <v>0</v>
      </c>
      <c r="F488" s="50">
        <v>0</v>
      </c>
      <c r="G488" s="50">
        <v>0</v>
      </c>
      <c r="H488" s="50">
        <v>0</v>
      </c>
      <c r="I488" s="31"/>
    </row>
    <row r="489" spans="1:11" s="8" customFormat="1" ht="10.5" customHeight="1" x14ac:dyDescent="0.2">
      <c r="A489" s="288"/>
      <c r="B489" s="329"/>
      <c r="C489" s="87" t="s">
        <v>261</v>
      </c>
      <c r="D489" s="211" t="s">
        <v>193</v>
      </c>
      <c r="E489" s="156">
        <v>0</v>
      </c>
      <c r="F489" s="50">
        <v>0</v>
      </c>
      <c r="G489" s="50">
        <v>0</v>
      </c>
      <c r="H489" s="50">
        <v>0</v>
      </c>
      <c r="I489" s="31"/>
    </row>
    <row r="490" spans="1:11" s="8" customFormat="1" ht="10.5" customHeight="1" x14ac:dyDescent="0.2">
      <c r="A490" s="288"/>
      <c r="B490" s="329"/>
      <c r="C490" s="87" t="s">
        <v>260</v>
      </c>
      <c r="D490" s="211"/>
      <c r="E490" s="156">
        <v>0</v>
      </c>
      <c r="F490" s="156">
        <v>0</v>
      </c>
      <c r="G490" s="156">
        <v>0</v>
      </c>
      <c r="H490" s="156">
        <v>0</v>
      </c>
      <c r="I490" s="31"/>
    </row>
    <row r="491" spans="1:11" s="8" customFormat="1" ht="19.5" x14ac:dyDescent="0.2">
      <c r="A491" s="288"/>
      <c r="B491" s="329"/>
      <c r="C491" s="87" t="s">
        <v>259</v>
      </c>
      <c r="D491" s="211"/>
      <c r="E491" s="156">
        <v>0</v>
      </c>
      <c r="F491" s="156">
        <v>0</v>
      </c>
      <c r="G491" s="156">
        <v>0</v>
      </c>
      <c r="H491" s="156">
        <v>0</v>
      </c>
      <c r="I491" s="31"/>
    </row>
    <row r="492" spans="1:11" s="8" customFormat="1" ht="10.5" customHeight="1" x14ac:dyDescent="0.2">
      <c r="A492" s="288"/>
      <c r="B492" s="329"/>
      <c r="C492" s="87" t="s">
        <v>264</v>
      </c>
      <c r="D492" s="211"/>
      <c r="E492" s="156">
        <v>0</v>
      </c>
      <c r="F492" s="156">
        <v>0</v>
      </c>
      <c r="G492" s="156">
        <v>0</v>
      </c>
      <c r="H492" s="156">
        <v>0</v>
      </c>
      <c r="I492" s="31"/>
    </row>
    <row r="493" spans="1:11" s="8" customFormat="1" ht="19.5" x14ac:dyDescent="0.2">
      <c r="A493" s="288"/>
      <c r="B493" s="330"/>
      <c r="C493" s="87" t="s">
        <v>265</v>
      </c>
      <c r="D493" s="211"/>
      <c r="E493" s="156">
        <v>0</v>
      </c>
      <c r="F493" s="50">
        <v>0</v>
      </c>
      <c r="G493" s="50">
        <v>0</v>
      </c>
      <c r="H493" s="50">
        <v>0</v>
      </c>
      <c r="I493" s="31"/>
    </row>
    <row r="494" spans="1:11" s="8" customFormat="1" ht="10.5" customHeight="1" x14ac:dyDescent="0.2">
      <c r="A494" s="288" t="s">
        <v>47</v>
      </c>
      <c r="B494" s="328" t="s">
        <v>101</v>
      </c>
      <c r="C494" s="87" t="s">
        <v>263</v>
      </c>
      <c r="D494" s="211"/>
      <c r="E494" s="155">
        <f>SUM(E495:E500)</f>
        <v>0</v>
      </c>
      <c r="F494" s="155">
        <f>SUM(F495:F500)</f>
        <v>0</v>
      </c>
      <c r="G494" s="155">
        <f>SUM(G495:G500)</f>
        <v>0</v>
      </c>
      <c r="H494" s="155">
        <f>SUM(H495:H500)</f>
        <v>0</v>
      </c>
      <c r="I494" s="31"/>
      <c r="J494" s="9"/>
      <c r="K494" s="9"/>
    </row>
    <row r="495" spans="1:11" s="8" customFormat="1" ht="10.5" customHeight="1" x14ac:dyDescent="0.2">
      <c r="A495" s="288"/>
      <c r="B495" s="329"/>
      <c r="C495" s="87" t="s">
        <v>262</v>
      </c>
      <c r="D495" s="211" t="s">
        <v>193</v>
      </c>
      <c r="E495" s="156">
        <v>0</v>
      </c>
      <c r="F495" s="50">
        <v>0</v>
      </c>
      <c r="G495" s="50">
        <v>0</v>
      </c>
      <c r="H495" s="50">
        <v>0</v>
      </c>
      <c r="I495" s="31"/>
      <c r="J495" s="9"/>
      <c r="K495" s="9"/>
    </row>
    <row r="496" spans="1:11" s="8" customFormat="1" ht="10.5" customHeight="1" x14ac:dyDescent="0.2">
      <c r="A496" s="288"/>
      <c r="B496" s="329"/>
      <c r="C496" s="87" t="s">
        <v>261</v>
      </c>
      <c r="D496" s="211" t="s">
        <v>193</v>
      </c>
      <c r="E496" s="156">
        <v>0</v>
      </c>
      <c r="F496" s="50">
        <v>0</v>
      </c>
      <c r="G496" s="50">
        <v>0</v>
      </c>
      <c r="H496" s="50">
        <v>0</v>
      </c>
      <c r="I496" s="31"/>
      <c r="J496" s="9"/>
      <c r="K496" s="9"/>
    </row>
    <row r="497" spans="1:11" s="8" customFormat="1" ht="10.5" customHeight="1" x14ac:dyDescent="0.2">
      <c r="A497" s="288"/>
      <c r="B497" s="329"/>
      <c r="C497" s="87" t="s">
        <v>260</v>
      </c>
      <c r="D497" s="211"/>
      <c r="E497" s="156">
        <v>0</v>
      </c>
      <c r="F497" s="156">
        <v>0</v>
      </c>
      <c r="G497" s="156">
        <v>0</v>
      </c>
      <c r="H497" s="156">
        <v>0</v>
      </c>
      <c r="I497" s="31"/>
      <c r="J497" s="9"/>
      <c r="K497" s="9"/>
    </row>
    <row r="498" spans="1:11" s="8" customFormat="1" ht="19.5" x14ac:dyDescent="0.2">
      <c r="A498" s="288"/>
      <c r="B498" s="329"/>
      <c r="C498" s="87" t="s">
        <v>259</v>
      </c>
      <c r="D498" s="211"/>
      <c r="E498" s="156">
        <v>0</v>
      </c>
      <c r="F498" s="156">
        <v>0</v>
      </c>
      <c r="G498" s="156">
        <v>0</v>
      </c>
      <c r="H498" s="156">
        <v>0</v>
      </c>
      <c r="I498" s="31"/>
    </row>
    <row r="499" spans="1:11" s="8" customFormat="1" ht="10.5" customHeight="1" x14ac:dyDescent="0.2">
      <c r="A499" s="288"/>
      <c r="B499" s="329"/>
      <c r="C499" s="87" t="s">
        <v>264</v>
      </c>
      <c r="D499" s="211"/>
      <c r="E499" s="156">
        <v>0</v>
      </c>
      <c r="F499" s="156">
        <v>0</v>
      </c>
      <c r="G499" s="156">
        <v>0</v>
      </c>
      <c r="H499" s="156">
        <v>0</v>
      </c>
      <c r="I499" s="31"/>
    </row>
    <row r="500" spans="1:11" s="8" customFormat="1" ht="19.5" x14ac:dyDescent="0.2">
      <c r="A500" s="288"/>
      <c r="B500" s="330"/>
      <c r="C500" s="87" t="s">
        <v>265</v>
      </c>
      <c r="D500" s="211"/>
      <c r="E500" s="156">
        <v>0</v>
      </c>
      <c r="F500" s="50">
        <v>0</v>
      </c>
      <c r="G500" s="50">
        <v>0</v>
      </c>
      <c r="H500" s="50">
        <v>0</v>
      </c>
      <c r="I500" s="31"/>
    </row>
    <row r="501" spans="1:11" s="8" customFormat="1" ht="10.5" customHeight="1" x14ac:dyDescent="0.2">
      <c r="A501" s="288" t="s">
        <v>378</v>
      </c>
      <c r="B501" s="328" t="s">
        <v>477</v>
      </c>
      <c r="C501" s="87" t="s">
        <v>263</v>
      </c>
      <c r="D501" s="211"/>
      <c r="E501" s="155">
        <f>SUM(E502:E507)</f>
        <v>0</v>
      </c>
      <c r="F501" s="155">
        <f>SUM(F502:F507)</f>
        <v>0</v>
      </c>
      <c r="G501" s="155">
        <f>SUM(G502:G507)</f>
        <v>0</v>
      </c>
      <c r="H501" s="155">
        <f>SUM(H502:H507)</f>
        <v>0</v>
      </c>
      <c r="I501" s="31"/>
      <c r="J501" s="9"/>
      <c r="K501" s="9"/>
    </row>
    <row r="502" spans="1:11" s="8" customFormat="1" ht="10.5" customHeight="1" x14ac:dyDescent="0.2">
      <c r="A502" s="288"/>
      <c r="B502" s="329"/>
      <c r="C502" s="87" t="s">
        <v>262</v>
      </c>
      <c r="D502" s="211" t="s">
        <v>193</v>
      </c>
      <c r="E502" s="156">
        <v>0</v>
      </c>
      <c r="F502" s="50">
        <v>0</v>
      </c>
      <c r="G502" s="50">
        <v>0</v>
      </c>
      <c r="H502" s="50">
        <v>0</v>
      </c>
      <c r="I502" s="31"/>
      <c r="J502" s="9"/>
      <c r="K502" s="9"/>
    </row>
    <row r="503" spans="1:11" s="8" customFormat="1" ht="10.5" customHeight="1" x14ac:dyDescent="0.2">
      <c r="A503" s="288"/>
      <c r="B503" s="329"/>
      <c r="C503" s="87" t="s">
        <v>261</v>
      </c>
      <c r="D503" s="211" t="s">
        <v>193</v>
      </c>
      <c r="E503" s="156">
        <v>0</v>
      </c>
      <c r="F503" s="69">
        <v>0</v>
      </c>
      <c r="G503" s="69">
        <v>0</v>
      </c>
      <c r="H503" s="69">
        <v>0</v>
      </c>
      <c r="I503" s="31"/>
      <c r="J503" s="9"/>
      <c r="K503" s="9"/>
    </row>
    <row r="504" spans="1:11" s="8" customFormat="1" ht="10.5" customHeight="1" x14ac:dyDescent="0.2">
      <c r="A504" s="288"/>
      <c r="B504" s="329"/>
      <c r="C504" s="87" t="s">
        <v>260</v>
      </c>
      <c r="D504" s="211"/>
      <c r="E504" s="156">
        <v>0</v>
      </c>
      <c r="F504" s="156">
        <v>0</v>
      </c>
      <c r="G504" s="156">
        <v>0</v>
      </c>
      <c r="H504" s="156">
        <v>0</v>
      </c>
      <c r="I504" s="31"/>
      <c r="J504" s="9"/>
      <c r="K504" s="9"/>
    </row>
    <row r="505" spans="1:11" s="8" customFormat="1" ht="19.5" x14ac:dyDescent="0.2">
      <c r="A505" s="288"/>
      <c r="B505" s="329"/>
      <c r="C505" s="87" t="s">
        <v>259</v>
      </c>
      <c r="D505" s="211"/>
      <c r="E505" s="156">
        <v>0</v>
      </c>
      <c r="F505" s="156">
        <v>0</v>
      </c>
      <c r="G505" s="156">
        <v>0</v>
      </c>
      <c r="H505" s="156">
        <v>0</v>
      </c>
      <c r="I505" s="31"/>
    </row>
    <row r="506" spans="1:11" s="8" customFormat="1" ht="10.5" customHeight="1" x14ac:dyDescent="0.2">
      <c r="A506" s="288"/>
      <c r="B506" s="329"/>
      <c r="C506" s="87" t="s">
        <v>264</v>
      </c>
      <c r="D506" s="211"/>
      <c r="E506" s="156">
        <v>0</v>
      </c>
      <c r="F506" s="156">
        <v>0</v>
      </c>
      <c r="G506" s="156">
        <v>0</v>
      </c>
      <c r="H506" s="156">
        <v>0</v>
      </c>
      <c r="I506" s="31"/>
    </row>
    <row r="507" spans="1:11" s="8" customFormat="1" ht="19.5" x14ac:dyDescent="0.2">
      <c r="A507" s="288"/>
      <c r="B507" s="330"/>
      <c r="C507" s="87" t="s">
        <v>265</v>
      </c>
      <c r="D507" s="211"/>
      <c r="E507" s="156">
        <v>0</v>
      </c>
      <c r="F507" s="50">
        <v>0</v>
      </c>
      <c r="G507" s="50">
        <v>0</v>
      </c>
      <c r="H507" s="50">
        <v>0</v>
      </c>
      <c r="I507" s="31"/>
    </row>
    <row r="508" spans="1:11" s="8" customFormat="1" ht="10.5" customHeight="1" x14ac:dyDescent="0.2">
      <c r="A508" s="288" t="s">
        <v>48</v>
      </c>
      <c r="B508" s="341" t="s">
        <v>102</v>
      </c>
      <c r="C508" s="87" t="s">
        <v>263</v>
      </c>
      <c r="D508" s="211"/>
      <c r="E508" s="155">
        <f>SUM(E509:E514)</f>
        <v>0</v>
      </c>
      <c r="F508" s="155">
        <f>SUM(F509:F514)</f>
        <v>0</v>
      </c>
      <c r="G508" s="155">
        <f>SUM(G509:G514)</f>
        <v>0</v>
      </c>
      <c r="H508" s="155">
        <f>SUM(H509:H514)</f>
        <v>0</v>
      </c>
      <c r="I508" s="31"/>
    </row>
    <row r="509" spans="1:11" s="8" customFormat="1" ht="10.5" customHeight="1" x14ac:dyDescent="0.2">
      <c r="A509" s="288"/>
      <c r="B509" s="342"/>
      <c r="C509" s="87" t="s">
        <v>262</v>
      </c>
      <c r="D509" s="211" t="s">
        <v>193</v>
      </c>
      <c r="E509" s="156">
        <f>E516+E523</f>
        <v>0</v>
      </c>
      <c r="F509" s="156">
        <f>F516+F523</f>
        <v>0</v>
      </c>
      <c r="G509" s="156">
        <f>G516+G523</f>
        <v>0</v>
      </c>
      <c r="H509" s="156">
        <f>H516+H523</f>
        <v>0</v>
      </c>
      <c r="I509" s="31"/>
    </row>
    <row r="510" spans="1:11" s="8" customFormat="1" ht="10.5" customHeight="1" x14ac:dyDescent="0.2">
      <c r="A510" s="288"/>
      <c r="B510" s="342"/>
      <c r="C510" s="87" t="s">
        <v>261</v>
      </c>
      <c r="D510" s="211" t="s">
        <v>193</v>
      </c>
      <c r="E510" s="156">
        <f>E517+E524+E531</f>
        <v>0</v>
      </c>
      <c r="F510" s="156">
        <f t="shared" ref="F510:H514" si="78">F517+F524</f>
        <v>0</v>
      </c>
      <c r="G510" s="156">
        <f t="shared" si="78"/>
        <v>0</v>
      </c>
      <c r="H510" s="156">
        <f t="shared" si="78"/>
        <v>0</v>
      </c>
      <c r="I510" s="31"/>
    </row>
    <row r="511" spans="1:11" s="8" customFormat="1" ht="10.5" customHeight="1" x14ac:dyDescent="0.2">
      <c r="A511" s="288"/>
      <c r="B511" s="342"/>
      <c r="C511" s="87" t="s">
        <v>260</v>
      </c>
      <c r="D511" s="211"/>
      <c r="E511" s="156">
        <f>E518+E525</f>
        <v>0</v>
      </c>
      <c r="F511" s="156">
        <f t="shared" si="78"/>
        <v>0</v>
      </c>
      <c r="G511" s="156">
        <f t="shared" si="78"/>
        <v>0</v>
      </c>
      <c r="H511" s="156">
        <f t="shared" si="78"/>
        <v>0</v>
      </c>
      <c r="I511" s="31"/>
    </row>
    <row r="512" spans="1:11" s="8" customFormat="1" ht="19.5" x14ac:dyDescent="0.2">
      <c r="A512" s="288"/>
      <c r="B512" s="342"/>
      <c r="C512" s="87" t="s">
        <v>259</v>
      </c>
      <c r="D512" s="211"/>
      <c r="E512" s="156">
        <f>E519+E526</f>
        <v>0</v>
      </c>
      <c r="F512" s="156">
        <f t="shared" si="78"/>
        <v>0</v>
      </c>
      <c r="G512" s="156">
        <f t="shared" si="78"/>
        <v>0</v>
      </c>
      <c r="H512" s="156">
        <f t="shared" si="78"/>
        <v>0</v>
      </c>
      <c r="I512" s="31"/>
    </row>
    <row r="513" spans="1:9" s="8" customFormat="1" ht="10.5" customHeight="1" x14ac:dyDescent="0.2">
      <c r="A513" s="288"/>
      <c r="B513" s="342"/>
      <c r="C513" s="87" t="s">
        <v>264</v>
      </c>
      <c r="D513" s="211"/>
      <c r="E513" s="156">
        <f>E520+E527</f>
        <v>0</v>
      </c>
      <c r="F513" s="156">
        <f t="shared" si="78"/>
        <v>0</v>
      </c>
      <c r="G513" s="156">
        <f t="shared" si="78"/>
        <v>0</v>
      </c>
      <c r="H513" s="156">
        <f t="shared" si="78"/>
        <v>0</v>
      </c>
      <c r="I513" s="31"/>
    </row>
    <row r="514" spans="1:9" s="8" customFormat="1" ht="19.5" x14ac:dyDescent="0.2">
      <c r="A514" s="288"/>
      <c r="B514" s="343"/>
      <c r="C514" s="87" t="s">
        <v>265</v>
      </c>
      <c r="D514" s="211"/>
      <c r="E514" s="156">
        <f>E521+E528</f>
        <v>0</v>
      </c>
      <c r="F514" s="156">
        <f t="shared" si="78"/>
        <v>0</v>
      </c>
      <c r="G514" s="156">
        <f t="shared" si="78"/>
        <v>0</v>
      </c>
      <c r="H514" s="156">
        <f t="shared" si="78"/>
        <v>0</v>
      </c>
      <c r="I514" s="31"/>
    </row>
    <row r="515" spans="1:9" s="8" customFormat="1" ht="10.5" customHeight="1" x14ac:dyDescent="0.2">
      <c r="A515" s="288" t="s">
        <v>49</v>
      </c>
      <c r="B515" s="328" t="s">
        <v>549</v>
      </c>
      <c r="C515" s="87" t="s">
        <v>263</v>
      </c>
      <c r="D515" s="211"/>
      <c r="E515" s="155">
        <f>SUM(E516:E521)</f>
        <v>0</v>
      </c>
      <c r="F515" s="155">
        <f>SUM(F516:F521)</f>
        <v>0</v>
      </c>
      <c r="G515" s="155">
        <f t="shared" ref="G515:H515" si="79">SUM(G516:G521)</f>
        <v>0</v>
      </c>
      <c r="H515" s="155">
        <f t="shared" si="79"/>
        <v>0</v>
      </c>
      <c r="I515" s="31"/>
    </row>
    <row r="516" spans="1:9" s="8" customFormat="1" ht="10.5" customHeight="1" x14ac:dyDescent="0.2">
      <c r="A516" s="288"/>
      <c r="B516" s="329"/>
      <c r="C516" s="87" t="s">
        <v>262</v>
      </c>
      <c r="D516" s="211" t="s">
        <v>193</v>
      </c>
      <c r="E516" s="156">
        <v>0</v>
      </c>
      <c r="F516" s="156">
        <v>0</v>
      </c>
      <c r="G516" s="156">
        <v>0</v>
      </c>
      <c r="H516" s="156">
        <v>0</v>
      </c>
      <c r="I516" s="31"/>
    </row>
    <row r="517" spans="1:9" s="8" customFormat="1" ht="10.5" customHeight="1" x14ac:dyDescent="0.2">
      <c r="A517" s="288"/>
      <c r="B517" s="329"/>
      <c r="C517" s="87" t="s">
        <v>261</v>
      </c>
      <c r="D517" s="211" t="s">
        <v>193</v>
      </c>
      <c r="E517" s="156">
        <v>0</v>
      </c>
      <c r="F517" s="50">
        <v>0</v>
      </c>
      <c r="G517" s="50">
        <v>0</v>
      </c>
      <c r="H517" s="50">
        <v>0</v>
      </c>
      <c r="I517" s="31"/>
    </row>
    <row r="518" spans="1:9" s="8" customFormat="1" ht="10.5" customHeight="1" x14ac:dyDescent="0.2">
      <c r="A518" s="288"/>
      <c r="B518" s="329"/>
      <c r="C518" s="87" t="s">
        <v>260</v>
      </c>
      <c r="D518" s="211"/>
      <c r="E518" s="156">
        <v>0</v>
      </c>
      <c r="F518" s="50">
        <v>0</v>
      </c>
      <c r="G518" s="50">
        <v>0</v>
      </c>
      <c r="H518" s="50">
        <v>0</v>
      </c>
      <c r="I518" s="31"/>
    </row>
    <row r="519" spans="1:9" s="8" customFormat="1" ht="19.5" x14ac:dyDescent="0.2">
      <c r="A519" s="288"/>
      <c r="B519" s="329"/>
      <c r="C519" s="87" t="s">
        <v>259</v>
      </c>
      <c r="D519" s="211"/>
      <c r="E519" s="156">
        <v>0</v>
      </c>
      <c r="F519" s="156">
        <v>0</v>
      </c>
      <c r="G519" s="156">
        <v>0</v>
      </c>
      <c r="H519" s="156">
        <v>0</v>
      </c>
      <c r="I519" s="31"/>
    </row>
    <row r="520" spans="1:9" s="8" customFormat="1" ht="10.5" customHeight="1" x14ac:dyDescent="0.2">
      <c r="A520" s="288"/>
      <c r="B520" s="329"/>
      <c r="C520" s="87" t="s">
        <v>264</v>
      </c>
      <c r="D520" s="211"/>
      <c r="E520" s="156">
        <v>0</v>
      </c>
      <c r="F520" s="156">
        <v>0</v>
      </c>
      <c r="G520" s="156">
        <v>0</v>
      </c>
      <c r="H520" s="156">
        <v>0</v>
      </c>
      <c r="I520" s="31"/>
    </row>
    <row r="521" spans="1:9" s="8" customFormat="1" ht="19.5" x14ac:dyDescent="0.2">
      <c r="A521" s="288"/>
      <c r="B521" s="330"/>
      <c r="C521" s="87" t="s">
        <v>265</v>
      </c>
      <c r="D521" s="211"/>
      <c r="E521" s="156">
        <v>0</v>
      </c>
      <c r="F521" s="156">
        <v>0</v>
      </c>
      <c r="G521" s="156">
        <v>0</v>
      </c>
      <c r="H521" s="156">
        <v>0</v>
      </c>
      <c r="I521" s="31"/>
    </row>
    <row r="522" spans="1:9" s="8" customFormat="1" ht="12" customHeight="1" x14ac:dyDescent="0.2">
      <c r="A522" s="288" t="s">
        <v>50</v>
      </c>
      <c r="B522" s="341" t="s">
        <v>325</v>
      </c>
      <c r="C522" s="87" t="s">
        <v>263</v>
      </c>
      <c r="D522" s="211"/>
      <c r="E522" s="155">
        <f>SUM(E523:E528)</f>
        <v>0</v>
      </c>
      <c r="F522" s="155">
        <f>SUM(F523:F528)</f>
        <v>0</v>
      </c>
      <c r="G522" s="155">
        <f>SUM(G523:G528)</f>
        <v>0</v>
      </c>
      <c r="H522" s="155">
        <f>SUM(H523:H528)</f>
        <v>0</v>
      </c>
      <c r="I522" s="31"/>
    </row>
    <row r="523" spans="1:9" s="8" customFormat="1" ht="12" customHeight="1" x14ac:dyDescent="0.2">
      <c r="A523" s="288"/>
      <c r="B523" s="342"/>
      <c r="C523" s="87" t="s">
        <v>262</v>
      </c>
      <c r="D523" s="211" t="s">
        <v>193</v>
      </c>
      <c r="E523" s="156">
        <v>0</v>
      </c>
      <c r="F523" s="156">
        <v>0</v>
      </c>
      <c r="G523" s="156">
        <v>0</v>
      </c>
      <c r="H523" s="156">
        <v>0</v>
      </c>
      <c r="I523" s="31"/>
    </row>
    <row r="524" spans="1:9" s="8" customFormat="1" ht="12" customHeight="1" x14ac:dyDescent="0.2">
      <c r="A524" s="288"/>
      <c r="B524" s="342"/>
      <c r="C524" s="87" t="s">
        <v>261</v>
      </c>
      <c r="D524" s="211" t="s">
        <v>193</v>
      </c>
      <c r="E524" s="156">
        <v>0</v>
      </c>
      <c r="F524" s="50">
        <v>0</v>
      </c>
      <c r="G524" s="50">
        <v>0</v>
      </c>
      <c r="H524" s="50">
        <v>0</v>
      </c>
      <c r="I524" s="31"/>
    </row>
    <row r="525" spans="1:9" s="8" customFormat="1" ht="12" customHeight="1" x14ac:dyDescent="0.2">
      <c r="A525" s="288"/>
      <c r="B525" s="342"/>
      <c r="C525" s="87" t="s">
        <v>260</v>
      </c>
      <c r="D525" s="211"/>
      <c r="E525" s="156">
        <v>0</v>
      </c>
      <c r="F525" s="50">
        <v>0</v>
      </c>
      <c r="G525" s="50">
        <v>0</v>
      </c>
      <c r="H525" s="50">
        <v>0</v>
      </c>
      <c r="I525" s="31"/>
    </row>
    <row r="526" spans="1:9" s="8" customFormat="1" ht="19.5" x14ac:dyDescent="0.2">
      <c r="A526" s="288"/>
      <c r="B526" s="342"/>
      <c r="C526" s="87" t="s">
        <v>259</v>
      </c>
      <c r="D526" s="211"/>
      <c r="E526" s="156">
        <v>0</v>
      </c>
      <c r="F526" s="156">
        <v>0</v>
      </c>
      <c r="G526" s="156">
        <v>0</v>
      </c>
      <c r="H526" s="156">
        <v>0</v>
      </c>
      <c r="I526" s="31"/>
    </row>
    <row r="527" spans="1:9" s="8" customFormat="1" ht="10.5" customHeight="1" x14ac:dyDescent="0.2">
      <c r="A527" s="288"/>
      <c r="B527" s="342"/>
      <c r="C527" s="87" t="s">
        <v>264</v>
      </c>
      <c r="D527" s="211"/>
      <c r="E527" s="156">
        <v>0</v>
      </c>
      <c r="F527" s="156">
        <v>0</v>
      </c>
      <c r="G527" s="156">
        <v>0</v>
      </c>
      <c r="H527" s="156">
        <v>0</v>
      </c>
      <c r="I527" s="31"/>
    </row>
    <row r="528" spans="1:9" s="8" customFormat="1" ht="19.5" x14ac:dyDescent="0.2">
      <c r="A528" s="288"/>
      <c r="B528" s="343"/>
      <c r="C528" s="87" t="s">
        <v>265</v>
      </c>
      <c r="D528" s="211"/>
      <c r="E528" s="156">
        <v>0</v>
      </c>
      <c r="F528" s="156">
        <v>0</v>
      </c>
      <c r="G528" s="156">
        <v>0</v>
      </c>
      <c r="H528" s="156">
        <v>0</v>
      </c>
      <c r="I528" s="31"/>
    </row>
    <row r="529" spans="1:9" s="8" customFormat="1" ht="10.5" customHeight="1" x14ac:dyDescent="0.2">
      <c r="A529" s="288" t="s">
        <v>631</v>
      </c>
      <c r="B529" s="328" t="s">
        <v>632</v>
      </c>
      <c r="C529" s="87" t="s">
        <v>263</v>
      </c>
      <c r="D529" s="211"/>
      <c r="E529" s="155">
        <f>SUM(E530:E535)</f>
        <v>0</v>
      </c>
      <c r="F529" s="155">
        <f>SUM(F530:F535)</f>
        <v>0</v>
      </c>
      <c r="G529" s="155">
        <f t="shared" ref="G529:H529" si="80">SUM(G530:G535)</f>
        <v>0</v>
      </c>
      <c r="H529" s="155">
        <f t="shared" si="80"/>
        <v>0</v>
      </c>
      <c r="I529" s="31"/>
    </row>
    <row r="530" spans="1:9" s="8" customFormat="1" ht="10.5" customHeight="1" x14ac:dyDescent="0.2">
      <c r="A530" s="288"/>
      <c r="B530" s="329"/>
      <c r="C530" s="87" t="s">
        <v>262</v>
      </c>
      <c r="D530" s="211" t="s">
        <v>193</v>
      </c>
      <c r="E530" s="156">
        <v>0</v>
      </c>
      <c r="F530" s="156">
        <v>0</v>
      </c>
      <c r="G530" s="156">
        <v>0</v>
      </c>
      <c r="H530" s="156">
        <v>0</v>
      </c>
      <c r="I530" s="31"/>
    </row>
    <row r="531" spans="1:9" s="8" customFormat="1" ht="10.5" customHeight="1" x14ac:dyDescent="0.2">
      <c r="A531" s="288"/>
      <c r="B531" s="329"/>
      <c r="C531" s="87" t="s">
        <v>261</v>
      </c>
      <c r="D531" s="211" t="s">
        <v>193</v>
      </c>
      <c r="E531" s="156">
        <v>0</v>
      </c>
      <c r="F531" s="50">
        <v>0</v>
      </c>
      <c r="G531" s="50">
        <v>0</v>
      </c>
      <c r="H531" s="50">
        <v>0</v>
      </c>
      <c r="I531" s="31"/>
    </row>
    <row r="532" spans="1:9" s="8" customFormat="1" ht="10.5" customHeight="1" x14ac:dyDescent="0.2">
      <c r="A532" s="288"/>
      <c r="B532" s="329"/>
      <c r="C532" s="87" t="s">
        <v>260</v>
      </c>
      <c r="D532" s="211"/>
      <c r="E532" s="156">
        <v>0</v>
      </c>
      <c r="F532" s="50">
        <v>0</v>
      </c>
      <c r="G532" s="50">
        <v>0</v>
      </c>
      <c r="H532" s="50">
        <v>0</v>
      </c>
      <c r="I532" s="31"/>
    </row>
    <row r="533" spans="1:9" s="8" customFormat="1" ht="19.5" x14ac:dyDescent="0.2">
      <c r="A533" s="288"/>
      <c r="B533" s="329"/>
      <c r="C533" s="87" t="s">
        <v>259</v>
      </c>
      <c r="D533" s="211"/>
      <c r="E533" s="156">
        <v>0</v>
      </c>
      <c r="F533" s="156">
        <v>0</v>
      </c>
      <c r="G533" s="156">
        <v>0</v>
      </c>
      <c r="H533" s="156">
        <v>0</v>
      </c>
      <c r="I533" s="31"/>
    </row>
    <row r="534" spans="1:9" s="8" customFormat="1" ht="10.5" customHeight="1" x14ac:dyDescent="0.2">
      <c r="A534" s="288"/>
      <c r="B534" s="329"/>
      <c r="C534" s="87" t="s">
        <v>264</v>
      </c>
      <c r="D534" s="211"/>
      <c r="E534" s="156">
        <v>0</v>
      </c>
      <c r="F534" s="156">
        <v>0</v>
      </c>
      <c r="G534" s="156">
        <v>0</v>
      </c>
      <c r="H534" s="156">
        <v>0</v>
      </c>
      <c r="I534" s="31"/>
    </row>
    <row r="535" spans="1:9" s="8" customFormat="1" ht="19.5" x14ac:dyDescent="0.2">
      <c r="A535" s="288"/>
      <c r="B535" s="330"/>
      <c r="C535" s="87" t="s">
        <v>265</v>
      </c>
      <c r="D535" s="211"/>
      <c r="E535" s="156">
        <v>0</v>
      </c>
      <c r="F535" s="156">
        <v>0</v>
      </c>
      <c r="G535" s="156">
        <v>0</v>
      </c>
      <c r="H535" s="156">
        <v>0</v>
      </c>
      <c r="I535" s="31"/>
    </row>
    <row r="536" spans="1:9" s="8" customFormat="1" ht="11.25" customHeight="1" x14ac:dyDescent="0.2">
      <c r="A536" s="288" t="s">
        <v>185</v>
      </c>
      <c r="B536" s="341" t="s">
        <v>242</v>
      </c>
      <c r="C536" s="87" t="s">
        <v>263</v>
      </c>
      <c r="D536" s="211"/>
      <c r="E536" s="155">
        <f>SUM(E537:E542)</f>
        <v>0</v>
      </c>
      <c r="F536" s="155">
        <f>SUM(F537:F542)</f>
        <v>0</v>
      </c>
      <c r="G536" s="155">
        <f>SUM(G537:G542)</f>
        <v>0</v>
      </c>
      <c r="H536" s="155">
        <f>SUM(H537:H542)</f>
        <v>0</v>
      </c>
      <c r="I536" s="31"/>
    </row>
    <row r="537" spans="1:9" s="8" customFormat="1" ht="11.25" customHeight="1" x14ac:dyDescent="0.2">
      <c r="A537" s="288"/>
      <c r="B537" s="342"/>
      <c r="C537" s="87" t="s">
        <v>262</v>
      </c>
      <c r="D537" s="211" t="s">
        <v>193</v>
      </c>
      <c r="E537" s="156">
        <v>0</v>
      </c>
      <c r="F537" s="156">
        <v>0</v>
      </c>
      <c r="G537" s="156">
        <v>0</v>
      </c>
      <c r="H537" s="156">
        <v>0</v>
      </c>
      <c r="I537" s="31"/>
    </row>
    <row r="538" spans="1:9" s="8" customFormat="1" ht="11.25" customHeight="1" x14ac:dyDescent="0.2">
      <c r="A538" s="288"/>
      <c r="B538" s="342"/>
      <c r="C538" s="87" t="s">
        <v>261</v>
      </c>
      <c r="D538" s="211" t="s">
        <v>193</v>
      </c>
      <c r="E538" s="156">
        <v>0</v>
      </c>
      <c r="F538" s="156">
        <v>0</v>
      </c>
      <c r="G538" s="156">
        <v>0</v>
      </c>
      <c r="H538" s="156">
        <v>0</v>
      </c>
      <c r="I538" s="31"/>
    </row>
    <row r="539" spans="1:9" s="8" customFormat="1" ht="11.25" customHeight="1" x14ac:dyDescent="0.2">
      <c r="A539" s="288"/>
      <c r="B539" s="342"/>
      <c r="C539" s="87" t="s">
        <v>260</v>
      </c>
      <c r="D539" s="211"/>
      <c r="E539" s="156">
        <v>0</v>
      </c>
      <c r="F539" s="156">
        <v>0</v>
      </c>
      <c r="G539" s="156">
        <v>0</v>
      </c>
      <c r="H539" s="156">
        <v>0</v>
      </c>
      <c r="I539" s="31"/>
    </row>
    <row r="540" spans="1:9" s="8" customFormat="1" ht="20.25" customHeight="1" x14ac:dyDescent="0.2">
      <c r="A540" s="288"/>
      <c r="B540" s="342"/>
      <c r="C540" s="87" t="s">
        <v>259</v>
      </c>
      <c r="D540" s="211"/>
      <c r="E540" s="156">
        <v>0</v>
      </c>
      <c r="F540" s="156">
        <v>0</v>
      </c>
      <c r="G540" s="156">
        <v>0</v>
      </c>
      <c r="H540" s="156">
        <v>0</v>
      </c>
      <c r="I540" s="31"/>
    </row>
    <row r="541" spans="1:9" s="8" customFormat="1" ht="9.75" customHeight="1" x14ac:dyDescent="0.2">
      <c r="A541" s="288"/>
      <c r="B541" s="342"/>
      <c r="C541" s="87" t="s">
        <v>264</v>
      </c>
      <c r="D541" s="211"/>
      <c r="E541" s="156">
        <v>0</v>
      </c>
      <c r="F541" s="156">
        <v>0</v>
      </c>
      <c r="G541" s="156">
        <v>0</v>
      </c>
      <c r="H541" s="156">
        <v>0</v>
      </c>
      <c r="I541" s="31"/>
    </row>
    <row r="542" spans="1:9" s="8" customFormat="1" ht="20.25" customHeight="1" x14ac:dyDescent="0.2">
      <c r="A542" s="288"/>
      <c r="B542" s="343"/>
      <c r="C542" s="87" t="s">
        <v>265</v>
      </c>
      <c r="D542" s="211"/>
      <c r="E542" s="156">
        <v>0</v>
      </c>
      <c r="F542" s="156">
        <v>0</v>
      </c>
      <c r="G542" s="156">
        <v>0</v>
      </c>
      <c r="H542" s="156">
        <v>0</v>
      </c>
      <c r="I542" s="31"/>
    </row>
    <row r="543" spans="1:9" s="8" customFormat="1" ht="11.25" customHeight="1" x14ac:dyDescent="0.2">
      <c r="A543" s="288" t="s">
        <v>514</v>
      </c>
      <c r="B543" s="341" t="s">
        <v>544</v>
      </c>
      <c r="C543" s="87" t="s">
        <v>263</v>
      </c>
      <c r="D543" s="211"/>
      <c r="E543" s="155">
        <f>SUM(E544:E549)</f>
        <v>0</v>
      </c>
      <c r="F543" s="155">
        <f>SUM(F544:F549)</f>
        <v>0</v>
      </c>
      <c r="G543" s="155">
        <f>SUM(G544:G549)</f>
        <v>0</v>
      </c>
      <c r="H543" s="155">
        <f>SUM(H544:H549)</f>
        <v>0</v>
      </c>
      <c r="I543" s="31"/>
    </row>
    <row r="544" spans="1:9" s="8" customFormat="1" ht="11.25" customHeight="1" x14ac:dyDescent="0.2">
      <c r="A544" s="288"/>
      <c r="B544" s="342"/>
      <c r="C544" s="87" t="s">
        <v>262</v>
      </c>
      <c r="D544" s="211"/>
      <c r="E544" s="156">
        <v>0</v>
      </c>
      <c r="F544" s="156">
        <v>0</v>
      </c>
      <c r="G544" s="156">
        <v>0</v>
      </c>
      <c r="H544" s="156">
        <v>0</v>
      </c>
      <c r="I544" s="31"/>
    </row>
    <row r="545" spans="1:9" s="8" customFormat="1" ht="11.25" customHeight="1" x14ac:dyDescent="0.2">
      <c r="A545" s="288"/>
      <c r="B545" s="342"/>
      <c r="C545" s="87" t="s">
        <v>261</v>
      </c>
      <c r="D545" s="211" t="s">
        <v>545</v>
      </c>
      <c r="E545" s="156">
        <v>0</v>
      </c>
      <c r="F545" s="156">
        <v>0</v>
      </c>
      <c r="G545" s="156">
        <v>0</v>
      </c>
      <c r="H545" s="156">
        <v>0</v>
      </c>
      <c r="I545" s="31"/>
    </row>
    <row r="546" spans="1:9" s="8" customFormat="1" ht="11.25" customHeight="1" x14ac:dyDescent="0.2">
      <c r="A546" s="288"/>
      <c r="B546" s="342"/>
      <c r="C546" s="87" t="s">
        <v>260</v>
      </c>
      <c r="D546" s="211"/>
      <c r="E546" s="156">
        <v>0</v>
      </c>
      <c r="F546" s="156">
        <v>0</v>
      </c>
      <c r="G546" s="156">
        <v>0</v>
      </c>
      <c r="H546" s="156">
        <v>0</v>
      </c>
      <c r="I546" s="31"/>
    </row>
    <row r="547" spans="1:9" s="8" customFormat="1" ht="20.25" customHeight="1" x14ac:dyDescent="0.2">
      <c r="A547" s="288"/>
      <c r="B547" s="342"/>
      <c r="C547" s="87" t="s">
        <v>259</v>
      </c>
      <c r="D547" s="211"/>
      <c r="E547" s="156">
        <v>0</v>
      </c>
      <c r="F547" s="156">
        <v>0</v>
      </c>
      <c r="G547" s="156">
        <v>0</v>
      </c>
      <c r="H547" s="156">
        <v>0</v>
      </c>
      <c r="I547" s="31"/>
    </row>
    <row r="548" spans="1:9" s="8" customFormat="1" ht="9.75" customHeight="1" x14ac:dyDescent="0.2">
      <c r="A548" s="288"/>
      <c r="B548" s="342"/>
      <c r="C548" s="87" t="s">
        <v>264</v>
      </c>
      <c r="D548" s="211"/>
      <c r="E548" s="156">
        <v>0</v>
      </c>
      <c r="F548" s="156">
        <v>0</v>
      </c>
      <c r="G548" s="156">
        <v>0</v>
      </c>
      <c r="H548" s="156">
        <v>0</v>
      </c>
      <c r="I548" s="31"/>
    </row>
    <row r="549" spans="1:9" s="8" customFormat="1" ht="20.25" customHeight="1" x14ac:dyDescent="0.2">
      <c r="A549" s="288"/>
      <c r="B549" s="343"/>
      <c r="C549" s="87" t="s">
        <v>265</v>
      </c>
      <c r="D549" s="211"/>
      <c r="E549" s="156">
        <v>0</v>
      </c>
      <c r="F549" s="156">
        <v>0</v>
      </c>
      <c r="G549" s="156">
        <v>0</v>
      </c>
      <c r="H549" s="156">
        <v>0</v>
      </c>
      <c r="I549" s="31"/>
    </row>
    <row r="550" spans="1:9" s="8" customFormat="1" ht="10.5" customHeight="1" x14ac:dyDescent="0.2">
      <c r="A550" s="334" t="s">
        <v>203</v>
      </c>
      <c r="B550" s="335" t="s">
        <v>51</v>
      </c>
      <c r="C550" s="118" t="s">
        <v>263</v>
      </c>
      <c r="D550" s="215"/>
      <c r="E550" s="152">
        <f>SUM(E551:E556)</f>
        <v>72104.805259999994</v>
      </c>
      <c r="F550" s="152">
        <f>SUM(F551:F556)</f>
        <v>6427.8947399999997</v>
      </c>
      <c r="G550" s="152">
        <f>SUM(G551:G556)</f>
        <v>6427.8947399999997</v>
      </c>
      <c r="H550" s="152">
        <f>SUM(H551:H556)</f>
        <v>6427.8947399999997</v>
      </c>
      <c r="I550" s="31"/>
    </row>
    <row r="551" spans="1:9" s="8" customFormat="1" ht="21.75" customHeight="1" x14ac:dyDescent="0.2">
      <c r="A551" s="334"/>
      <c r="B551" s="336"/>
      <c r="C551" s="118" t="s">
        <v>262</v>
      </c>
      <c r="D551" s="215" t="s">
        <v>193</v>
      </c>
      <c r="E551" s="152">
        <f>E558+E593+E600+E572</f>
        <v>38610.699999999997</v>
      </c>
      <c r="F551" s="152">
        <f t="shared" ref="F551:H551" si="81">F558+F593+F600+F572</f>
        <v>6106.5</v>
      </c>
      <c r="G551" s="152">
        <f t="shared" si="81"/>
        <v>6106.5</v>
      </c>
      <c r="H551" s="152">
        <f t="shared" si="81"/>
        <v>6106.5</v>
      </c>
      <c r="I551" s="31"/>
    </row>
    <row r="552" spans="1:9" s="8" customFormat="1" ht="10.5" customHeight="1" x14ac:dyDescent="0.2">
      <c r="A552" s="334"/>
      <c r="B552" s="336"/>
      <c r="C552" s="118" t="s">
        <v>261</v>
      </c>
      <c r="D552" s="215" t="s">
        <v>193</v>
      </c>
      <c r="E552" s="152">
        <f t="shared" ref="E552:H556" si="82">E559+E594+E601+E573</f>
        <v>33494.105259999997</v>
      </c>
      <c r="F552" s="152">
        <f t="shared" si="82"/>
        <v>321.39474000000001</v>
      </c>
      <c r="G552" s="152">
        <f t="shared" si="82"/>
        <v>321.39474000000001</v>
      </c>
      <c r="H552" s="152">
        <f t="shared" si="82"/>
        <v>321.39474000000001</v>
      </c>
      <c r="I552" s="31"/>
    </row>
    <row r="553" spans="1:9" s="8" customFormat="1" ht="10.5" customHeight="1" x14ac:dyDescent="0.2">
      <c r="A553" s="334"/>
      <c r="B553" s="336"/>
      <c r="C553" s="118" t="s">
        <v>260</v>
      </c>
      <c r="D553" s="215"/>
      <c r="E553" s="152">
        <f t="shared" si="82"/>
        <v>0</v>
      </c>
      <c r="F553" s="152">
        <f t="shared" si="82"/>
        <v>0</v>
      </c>
      <c r="G553" s="152">
        <f t="shared" si="82"/>
        <v>0</v>
      </c>
      <c r="H553" s="152">
        <f t="shared" si="82"/>
        <v>0</v>
      </c>
      <c r="I553" s="31"/>
    </row>
    <row r="554" spans="1:9" s="8" customFormat="1" ht="19.5" x14ac:dyDescent="0.2">
      <c r="A554" s="334"/>
      <c r="B554" s="336"/>
      <c r="C554" s="118" t="s">
        <v>259</v>
      </c>
      <c r="D554" s="215"/>
      <c r="E554" s="152">
        <f t="shared" si="82"/>
        <v>0</v>
      </c>
      <c r="F554" s="152">
        <f t="shared" si="82"/>
        <v>0</v>
      </c>
      <c r="G554" s="152">
        <f t="shared" si="82"/>
        <v>0</v>
      </c>
      <c r="H554" s="152">
        <f t="shared" si="82"/>
        <v>0</v>
      </c>
      <c r="I554" s="31"/>
    </row>
    <row r="555" spans="1:9" s="8" customFormat="1" ht="10.5" customHeight="1" x14ac:dyDescent="0.2">
      <c r="A555" s="334"/>
      <c r="B555" s="336"/>
      <c r="C555" s="118" t="s">
        <v>264</v>
      </c>
      <c r="D555" s="215"/>
      <c r="E555" s="152">
        <f t="shared" si="82"/>
        <v>0</v>
      </c>
      <c r="F555" s="152">
        <f t="shared" si="82"/>
        <v>0</v>
      </c>
      <c r="G555" s="152">
        <f t="shared" si="82"/>
        <v>0</v>
      </c>
      <c r="H555" s="152">
        <f t="shared" si="82"/>
        <v>0</v>
      </c>
      <c r="I555" s="31"/>
    </row>
    <row r="556" spans="1:9" s="8" customFormat="1" ht="19.5" x14ac:dyDescent="0.2">
      <c r="A556" s="334"/>
      <c r="B556" s="337"/>
      <c r="C556" s="118" t="s">
        <v>265</v>
      </c>
      <c r="D556" s="215"/>
      <c r="E556" s="152">
        <f t="shared" si="82"/>
        <v>0</v>
      </c>
      <c r="F556" s="152">
        <f t="shared" si="82"/>
        <v>0</v>
      </c>
      <c r="G556" s="152">
        <f t="shared" si="82"/>
        <v>0</v>
      </c>
      <c r="H556" s="152">
        <f t="shared" si="82"/>
        <v>0</v>
      </c>
      <c r="I556" s="31"/>
    </row>
    <row r="557" spans="1:9" s="8" customFormat="1" ht="10.5" customHeight="1" x14ac:dyDescent="0.2">
      <c r="A557" s="288" t="s">
        <v>52</v>
      </c>
      <c r="B557" s="325" t="s">
        <v>774</v>
      </c>
      <c r="C557" s="87" t="s">
        <v>263</v>
      </c>
      <c r="D557" s="214"/>
      <c r="E557" s="155">
        <f>SUM(E558:E563)</f>
        <v>64349.305260000001</v>
      </c>
      <c r="F557" s="155">
        <f>SUM(F558:F563)</f>
        <v>0</v>
      </c>
      <c r="G557" s="155">
        <f>SUM(G558:G563)</f>
        <v>0</v>
      </c>
      <c r="H557" s="155">
        <f>SUM(H558:H563)</f>
        <v>0</v>
      </c>
      <c r="I557" s="31"/>
    </row>
    <row r="558" spans="1:9" s="8" customFormat="1" ht="10.5" customHeight="1" x14ac:dyDescent="0.2">
      <c r="A558" s="288"/>
      <c r="B558" s="326"/>
      <c r="C558" s="87" t="s">
        <v>262</v>
      </c>
      <c r="D558" s="211" t="s">
        <v>193</v>
      </c>
      <c r="E558" s="155">
        <f>E565</f>
        <v>32505.200000000001</v>
      </c>
      <c r="F558" s="155">
        <f t="shared" ref="F558:H558" si="83">F565</f>
        <v>0</v>
      </c>
      <c r="G558" s="155">
        <f t="shared" si="83"/>
        <v>0</v>
      </c>
      <c r="H558" s="155">
        <f t="shared" si="83"/>
        <v>0</v>
      </c>
      <c r="I558" s="31"/>
    </row>
    <row r="559" spans="1:9" s="8" customFormat="1" ht="10.5" customHeight="1" x14ac:dyDescent="0.2">
      <c r="A559" s="288"/>
      <c r="B559" s="326"/>
      <c r="C559" s="87" t="s">
        <v>261</v>
      </c>
      <c r="D559" s="211" t="s">
        <v>193</v>
      </c>
      <c r="E559" s="155">
        <f t="shared" ref="E559:H563" si="84">E566</f>
        <v>31844.10526</v>
      </c>
      <c r="F559" s="155">
        <f t="shared" si="84"/>
        <v>0</v>
      </c>
      <c r="G559" s="155">
        <f t="shared" si="84"/>
        <v>0</v>
      </c>
      <c r="H559" s="155">
        <f t="shared" si="84"/>
        <v>0</v>
      </c>
      <c r="I559" s="31"/>
    </row>
    <row r="560" spans="1:9" s="8" customFormat="1" ht="10.5" customHeight="1" x14ac:dyDescent="0.2">
      <c r="A560" s="288"/>
      <c r="B560" s="326"/>
      <c r="C560" s="87" t="s">
        <v>260</v>
      </c>
      <c r="D560" s="214"/>
      <c r="E560" s="155">
        <f t="shared" si="84"/>
        <v>0</v>
      </c>
      <c r="F560" s="155">
        <f t="shared" si="84"/>
        <v>0</v>
      </c>
      <c r="G560" s="155">
        <f t="shared" si="84"/>
        <v>0</v>
      </c>
      <c r="H560" s="155">
        <f t="shared" si="84"/>
        <v>0</v>
      </c>
      <c r="I560" s="31"/>
    </row>
    <row r="561" spans="1:9" s="8" customFormat="1" ht="19.5" x14ac:dyDescent="0.2">
      <c r="A561" s="288"/>
      <c r="B561" s="326"/>
      <c r="C561" s="87" t="s">
        <v>259</v>
      </c>
      <c r="D561" s="214"/>
      <c r="E561" s="155">
        <f t="shared" si="84"/>
        <v>0</v>
      </c>
      <c r="F561" s="155">
        <f t="shared" si="84"/>
        <v>0</v>
      </c>
      <c r="G561" s="155">
        <f t="shared" si="84"/>
        <v>0</v>
      </c>
      <c r="H561" s="155">
        <f t="shared" si="84"/>
        <v>0</v>
      </c>
      <c r="I561" s="31"/>
    </row>
    <row r="562" spans="1:9" s="8" customFormat="1" ht="10.5" customHeight="1" x14ac:dyDescent="0.2">
      <c r="A562" s="288"/>
      <c r="B562" s="326"/>
      <c r="C562" s="87" t="s">
        <v>264</v>
      </c>
      <c r="D562" s="214"/>
      <c r="E562" s="155">
        <f t="shared" si="84"/>
        <v>0</v>
      </c>
      <c r="F562" s="155">
        <f t="shared" si="84"/>
        <v>0</v>
      </c>
      <c r="G562" s="155">
        <f t="shared" si="84"/>
        <v>0</v>
      </c>
      <c r="H562" s="155">
        <f t="shared" si="84"/>
        <v>0</v>
      </c>
      <c r="I562" s="31"/>
    </row>
    <row r="563" spans="1:9" s="8" customFormat="1" ht="19.5" x14ac:dyDescent="0.2">
      <c r="A563" s="288"/>
      <c r="B563" s="327"/>
      <c r="C563" s="87" t="s">
        <v>265</v>
      </c>
      <c r="D563" s="214"/>
      <c r="E563" s="155">
        <f t="shared" si="84"/>
        <v>0</v>
      </c>
      <c r="F563" s="155">
        <f t="shared" si="84"/>
        <v>0</v>
      </c>
      <c r="G563" s="155">
        <f t="shared" si="84"/>
        <v>0</v>
      </c>
      <c r="H563" s="155">
        <f t="shared" si="84"/>
        <v>0</v>
      </c>
      <c r="I563" s="31"/>
    </row>
    <row r="564" spans="1:9" s="8" customFormat="1" ht="10.5" customHeight="1" x14ac:dyDescent="0.2">
      <c r="A564" s="288" t="s">
        <v>78</v>
      </c>
      <c r="B564" s="328" t="s">
        <v>103</v>
      </c>
      <c r="C564" s="87" t="s">
        <v>263</v>
      </c>
      <c r="D564" s="214"/>
      <c r="E564" s="155">
        <f>SUM(E565:E570)</f>
        <v>64349.305260000001</v>
      </c>
      <c r="F564" s="155">
        <f>SUM(F565:F570)</f>
        <v>0</v>
      </c>
      <c r="G564" s="155">
        <f>SUM(G565:G570)</f>
        <v>0</v>
      </c>
      <c r="H564" s="155">
        <f>SUM(H565:H570)</f>
        <v>0</v>
      </c>
      <c r="I564" s="31"/>
    </row>
    <row r="565" spans="1:9" s="8" customFormat="1" ht="10.5" customHeight="1" x14ac:dyDescent="0.2">
      <c r="A565" s="288"/>
      <c r="B565" s="329"/>
      <c r="C565" s="87" t="s">
        <v>262</v>
      </c>
      <c r="D565" s="211" t="s">
        <v>193</v>
      </c>
      <c r="E565" s="156">
        <v>32505.200000000001</v>
      </c>
      <c r="F565" s="50">
        <v>0</v>
      </c>
      <c r="G565" s="50">
        <v>0</v>
      </c>
      <c r="H565" s="50">
        <v>0</v>
      </c>
      <c r="I565" s="31"/>
    </row>
    <row r="566" spans="1:9" s="8" customFormat="1" ht="10.5" customHeight="1" x14ac:dyDescent="0.2">
      <c r="A566" s="288"/>
      <c r="B566" s="329"/>
      <c r="C566" s="87" t="s">
        <v>261</v>
      </c>
      <c r="D566" s="211" t="s">
        <v>193</v>
      </c>
      <c r="E566" s="156">
        <v>31844.10526</v>
      </c>
      <c r="F566" s="50">
        <v>0</v>
      </c>
      <c r="G566" s="50">
        <v>0</v>
      </c>
      <c r="H566" s="50">
        <v>0</v>
      </c>
      <c r="I566" s="31"/>
    </row>
    <row r="567" spans="1:9" s="8" customFormat="1" ht="10.5" customHeight="1" x14ac:dyDescent="0.2">
      <c r="A567" s="288"/>
      <c r="B567" s="329"/>
      <c r="C567" s="87" t="s">
        <v>260</v>
      </c>
      <c r="D567" s="214"/>
      <c r="E567" s="156">
        <v>0</v>
      </c>
      <c r="F567" s="156">
        <v>0</v>
      </c>
      <c r="G567" s="156">
        <v>0</v>
      </c>
      <c r="H567" s="156">
        <v>0</v>
      </c>
      <c r="I567" s="31"/>
    </row>
    <row r="568" spans="1:9" s="8" customFormat="1" ht="19.5" x14ac:dyDescent="0.2">
      <c r="A568" s="288"/>
      <c r="B568" s="329"/>
      <c r="C568" s="87" t="s">
        <v>259</v>
      </c>
      <c r="D568" s="214"/>
      <c r="E568" s="156">
        <v>0</v>
      </c>
      <c r="F568" s="156">
        <v>0</v>
      </c>
      <c r="G568" s="156">
        <v>0</v>
      </c>
      <c r="H568" s="156">
        <v>0</v>
      </c>
      <c r="I568" s="31"/>
    </row>
    <row r="569" spans="1:9" s="8" customFormat="1" ht="10.5" customHeight="1" x14ac:dyDescent="0.2">
      <c r="A569" s="288"/>
      <c r="B569" s="329"/>
      <c r="C569" s="87" t="s">
        <v>264</v>
      </c>
      <c r="D569" s="214"/>
      <c r="E569" s="156">
        <v>0</v>
      </c>
      <c r="F569" s="156">
        <v>0</v>
      </c>
      <c r="G569" s="156">
        <v>0</v>
      </c>
      <c r="H569" s="156">
        <v>0</v>
      </c>
      <c r="I569" s="31"/>
    </row>
    <row r="570" spans="1:9" s="8" customFormat="1" ht="19.5" x14ac:dyDescent="0.2">
      <c r="A570" s="288"/>
      <c r="B570" s="330"/>
      <c r="C570" s="87" t="s">
        <v>265</v>
      </c>
      <c r="D570" s="214"/>
      <c r="E570" s="156">
        <v>0</v>
      </c>
      <c r="F570" s="156">
        <v>0</v>
      </c>
      <c r="G570" s="156">
        <v>0</v>
      </c>
      <c r="H570" s="156">
        <v>0</v>
      </c>
      <c r="I570" s="31"/>
    </row>
    <row r="571" spans="1:9" s="8" customFormat="1" ht="10.5" customHeight="1" x14ac:dyDescent="0.2">
      <c r="A571" s="288" t="s">
        <v>537</v>
      </c>
      <c r="B571" s="325" t="s">
        <v>539</v>
      </c>
      <c r="C571" s="87" t="s">
        <v>263</v>
      </c>
      <c r="D571" s="214"/>
      <c r="E571" s="155">
        <f>SUM(E572:E577)</f>
        <v>7755.5</v>
      </c>
      <c r="F571" s="155">
        <v>0</v>
      </c>
      <c r="G571" s="155">
        <v>0</v>
      </c>
      <c r="H571" s="155">
        <v>0</v>
      </c>
      <c r="I571" s="31"/>
    </row>
    <row r="572" spans="1:9" s="8" customFormat="1" ht="10.5" customHeight="1" x14ac:dyDescent="0.2">
      <c r="A572" s="288"/>
      <c r="B572" s="326"/>
      <c r="C572" s="87" t="s">
        <v>262</v>
      </c>
      <c r="D572" s="211" t="s">
        <v>193</v>
      </c>
      <c r="E572" s="155">
        <f>E579+E586</f>
        <v>6105.5</v>
      </c>
      <c r="F572" s="155">
        <f t="shared" ref="F572:H572" si="85">F579+F586</f>
        <v>6106.5</v>
      </c>
      <c r="G572" s="155">
        <f t="shared" si="85"/>
        <v>6106.5</v>
      </c>
      <c r="H572" s="155">
        <f t="shared" si="85"/>
        <v>6106.5</v>
      </c>
      <c r="I572" s="31"/>
    </row>
    <row r="573" spans="1:9" s="8" customFormat="1" ht="10.5" customHeight="1" x14ac:dyDescent="0.2">
      <c r="A573" s="288"/>
      <c r="B573" s="326"/>
      <c r="C573" s="87" t="s">
        <v>261</v>
      </c>
      <c r="D573" s="211" t="s">
        <v>193</v>
      </c>
      <c r="E573" s="155">
        <f t="shared" ref="E573:H577" si="86">E580+E587</f>
        <v>1650</v>
      </c>
      <c r="F573" s="155">
        <f t="shared" si="86"/>
        <v>321.39474000000001</v>
      </c>
      <c r="G573" s="155">
        <f t="shared" si="86"/>
        <v>321.39474000000001</v>
      </c>
      <c r="H573" s="155">
        <f t="shared" si="86"/>
        <v>321.39474000000001</v>
      </c>
      <c r="I573" s="31"/>
    </row>
    <row r="574" spans="1:9" s="8" customFormat="1" ht="10.5" customHeight="1" x14ac:dyDescent="0.2">
      <c r="A574" s="288"/>
      <c r="B574" s="326"/>
      <c r="C574" s="87" t="s">
        <v>260</v>
      </c>
      <c r="D574" s="214"/>
      <c r="E574" s="155">
        <f t="shared" si="86"/>
        <v>0</v>
      </c>
      <c r="F574" s="155">
        <f t="shared" si="86"/>
        <v>0</v>
      </c>
      <c r="G574" s="155">
        <f t="shared" si="86"/>
        <v>0</v>
      </c>
      <c r="H574" s="155">
        <f t="shared" si="86"/>
        <v>0</v>
      </c>
      <c r="I574" s="31"/>
    </row>
    <row r="575" spans="1:9" s="8" customFormat="1" ht="19.5" x14ac:dyDescent="0.2">
      <c r="A575" s="288"/>
      <c r="B575" s="326"/>
      <c r="C575" s="87" t="s">
        <v>259</v>
      </c>
      <c r="D575" s="214"/>
      <c r="E575" s="155">
        <f t="shared" si="86"/>
        <v>0</v>
      </c>
      <c r="F575" s="155">
        <f t="shared" si="86"/>
        <v>0</v>
      </c>
      <c r="G575" s="155">
        <f t="shared" si="86"/>
        <v>0</v>
      </c>
      <c r="H575" s="155">
        <f t="shared" si="86"/>
        <v>0</v>
      </c>
      <c r="I575" s="31"/>
    </row>
    <row r="576" spans="1:9" s="8" customFormat="1" ht="10.5" customHeight="1" x14ac:dyDescent="0.2">
      <c r="A576" s="288"/>
      <c r="B576" s="326"/>
      <c r="C576" s="87" t="s">
        <v>264</v>
      </c>
      <c r="D576" s="214"/>
      <c r="E576" s="155">
        <f t="shared" si="86"/>
        <v>0</v>
      </c>
      <c r="F576" s="155">
        <f t="shared" si="86"/>
        <v>0</v>
      </c>
      <c r="G576" s="155">
        <f t="shared" si="86"/>
        <v>0</v>
      </c>
      <c r="H576" s="155">
        <f t="shared" si="86"/>
        <v>0</v>
      </c>
      <c r="I576" s="31"/>
    </row>
    <row r="577" spans="1:9" s="8" customFormat="1" ht="19.5" x14ac:dyDescent="0.2">
      <c r="A577" s="288"/>
      <c r="B577" s="327"/>
      <c r="C577" s="87" t="s">
        <v>265</v>
      </c>
      <c r="D577" s="214"/>
      <c r="E577" s="155">
        <f t="shared" si="86"/>
        <v>0</v>
      </c>
      <c r="F577" s="155">
        <f t="shared" si="86"/>
        <v>0</v>
      </c>
      <c r="G577" s="155">
        <f t="shared" si="86"/>
        <v>0</v>
      </c>
      <c r="H577" s="155">
        <f t="shared" si="86"/>
        <v>0</v>
      </c>
      <c r="I577" s="31"/>
    </row>
    <row r="578" spans="1:9" s="8" customFormat="1" ht="10.5" customHeight="1" x14ac:dyDescent="0.2">
      <c r="A578" s="288" t="s">
        <v>518</v>
      </c>
      <c r="B578" s="325" t="s">
        <v>540</v>
      </c>
      <c r="C578" s="87" t="s">
        <v>263</v>
      </c>
      <c r="D578" s="214"/>
      <c r="E578" s="155">
        <f>SUM(E579:E584)</f>
        <v>3255.5</v>
      </c>
      <c r="F578" s="155">
        <v>0</v>
      </c>
      <c r="G578" s="155">
        <v>0</v>
      </c>
      <c r="H578" s="155">
        <v>0</v>
      </c>
      <c r="I578" s="31"/>
    </row>
    <row r="579" spans="1:9" s="8" customFormat="1" ht="10.5" customHeight="1" x14ac:dyDescent="0.2">
      <c r="A579" s="288"/>
      <c r="B579" s="326"/>
      <c r="C579" s="87" t="s">
        <v>262</v>
      </c>
      <c r="D579" s="211" t="s">
        <v>193</v>
      </c>
      <c r="E579" s="155">
        <v>3105.5</v>
      </c>
      <c r="F579" s="155">
        <v>6106.5</v>
      </c>
      <c r="G579" s="155">
        <v>6106.5</v>
      </c>
      <c r="H579" s="155">
        <v>6106.5</v>
      </c>
      <c r="I579" s="31"/>
    </row>
    <row r="580" spans="1:9" s="8" customFormat="1" ht="10.5" customHeight="1" x14ac:dyDescent="0.2">
      <c r="A580" s="288"/>
      <c r="B580" s="326"/>
      <c r="C580" s="87" t="s">
        <v>261</v>
      </c>
      <c r="D580" s="211" t="s">
        <v>193</v>
      </c>
      <c r="E580" s="155">
        <v>150</v>
      </c>
      <c r="F580" s="155">
        <v>321.39474000000001</v>
      </c>
      <c r="G580" s="155">
        <v>321.39474000000001</v>
      </c>
      <c r="H580" s="155">
        <v>321.39474000000001</v>
      </c>
      <c r="I580" s="31"/>
    </row>
    <row r="581" spans="1:9" s="8" customFormat="1" ht="10.5" customHeight="1" x14ac:dyDescent="0.2">
      <c r="A581" s="288"/>
      <c r="B581" s="326"/>
      <c r="C581" s="87" t="s">
        <v>260</v>
      </c>
      <c r="D581" s="214"/>
      <c r="E581" s="155">
        <v>0</v>
      </c>
      <c r="F581" s="155">
        <v>0</v>
      </c>
      <c r="G581" s="155">
        <v>0</v>
      </c>
      <c r="H581" s="155">
        <v>0</v>
      </c>
      <c r="I581" s="31"/>
    </row>
    <row r="582" spans="1:9" s="8" customFormat="1" ht="19.5" x14ac:dyDescent="0.2">
      <c r="A582" s="288"/>
      <c r="B582" s="326"/>
      <c r="C582" s="87" t="s">
        <v>259</v>
      </c>
      <c r="D582" s="214"/>
      <c r="E582" s="155">
        <v>0</v>
      </c>
      <c r="F582" s="155">
        <v>0</v>
      </c>
      <c r="G582" s="155">
        <v>0</v>
      </c>
      <c r="H582" s="155">
        <v>0</v>
      </c>
      <c r="I582" s="31"/>
    </row>
    <row r="583" spans="1:9" s="8" customFormat="1" ht="10.5" customHeight="1" x14ac:dyDescent="0.2">
      <c r="A583" s="288"/>
      <c r="B583" s="326"/>
      <c r="C583" s="87" t="s">
        <v>264</v>
      </c>
      <c r="D583" s="214"/>
      <c r="E583" s="155">
        <v>0</v>
      </c>
      <c r="F583" s="155">
        <v>0</v>
      </c>
      <c r="G583" s="155">
        <v>0</v>
      </c>
      <c r="H583" s="155">
        <v>0</v>
      </c>
      <c r="I583" s="31"/>
    </row>
    <row r="584" spans="1:9" s="8" customFormat="1" ht="19.5" x14ac:dyDescent="0.2">
      <c r="A584" s="288"/>
      <c r="B584" s="327"/>
      <c r="C584" s="87" t="s">
        <v>265</v>
      </c>
      <c r="D584" s="214"/>
      <c r="E584" s="155">
        <v>0</v>
      </c>
      <c r="F584" s="155">
        <v>0</v>
      </c>
      <c r="G584" s="155">
        <v>0</v>
      </c>
      <c r="H584" s="155">
        <v>0</v>
      </c>
      <c r="I584" s="31"/>
    </row>
    <row r="585" spans="1:9" s="8" customFormat="1" ht="10.5" customHeight="1" x14ac:dyDescent="0.2">
      <c r="A585" s="288" t="s">
        <v>520</v>
      </c>
      <c r="B585" s="325" t="s">
        <v>775</v>
      </c>
      <c r="C585" s="87" t="s">
        <v>263</v>
      </c>
      <c r="D585" s="214"/>
      <c r="E585" s="155">
        <f>SUM(E586:E591)</f>
        <v>4500</v>
      </c>
      <c r="F585" s="155">
        <v>0</v>
      </c>
      <c r="G585" s="155">
        <v>0</v>
      </c>
      <c r="H585" s="155">
        <v>0</v>
      </c>
      <c r="I585" s="31"/>
    </row>
    <row r="586" spans="1:9" s="8" customFormat="1" ht="10.5" customHeight="1" x14ac:dyDescent="0.2">
      <c r="A586" s="288"/>
      <c r="B586" s="326"/>
      <c r="C586" s="87" t="s">
        <v>262</v>
      </c>
      <c r="D586" s="211" t="s">
        <v>193</v>
      </c>
      <c r="E586" s="155">
        <v>3000</v>
      </c>
      <c r="F586" s="155">
        <v>0</v>
      </c>
      <c r="G586" s="155">
        <v>0</v>
      </c>
      <c r="H586" s="155">
        <v>0</v>
      </c>
      <c r="I586" s="31"/>
    </row>
    <row r="587" spans="1:9" s="8" customFormat="1" ht="10.5" customHeight="1" x14ac:dyDescent="0.2">
      <c r="A587" s="288"/>
      <c r="B587" s="326"/>
      <c r="C587" s="87" t="s">
        <v>261</v>
      </c>
      <c r="D587" s="211" t="s">
        <v>193</v>
      </c>
      <c r="E587" s="155">
        <v>1500</v>
      </c>
      <c r="F587" s="155">
        <v>0</v>
      </c>
      <c r="G587" s="155">
        <v>0</v>
      </c>
      <c r="H587" s="155">
        <v>0</v>
      </c>
      <c r="I587" s="31"/>
    </row>
    <row r="588" spans="1:9" s="8" customFormat="1" ht="10.5" customHeight="1" x14ac:dyDescent="0.2">
      <c r="A588" s="288"/>
      <c r="B588" s="326"/>
      <c r="C588" s="87" t="s">
        <v>260</v>
      </c>
      <c r="D588" s="214"/>
      <c r="E588" s="155">
        <v>0</v>
      </c>
      <c r="F588" s="155">
        <v>0</v>
      </c>
      <c r="G588" s="155">
        <v>0</v>
      </c>
      <c r="H588" s="155">
        <v>0</v>
      </c>
      <c r="I588" s="31"/>
    </row>
    <row r="589" spans="1:9" s="8" customFormat="1" ht="19.5" x14ac:dyDescent="0.2">
      <c r="A589" s="288"/>
      <c r="B589" s="326"/>
      <c r="C589" s="87" t="s">
        <v>259</v>
      </c>
      <c r="D589" s="214"/>
      <c r="E589" s="155">
        <v>0</v>
      </c>
      <c r="F589" s="155">
        <v>0</v>
      </c>
      <c r="G589" s="155">
        <v>0</v>
      </c>
      <c r="H589" s="155">
        <v>0</v>
      </c>
      <c r="I589" s="31"/>
    </row>
    <row r="590" spans="1:9" s="8" customFormat="1" ht="10.5" customHeight="1" x14ac:dyDescent="0.2">
      <c r="A590" s="288"/>
      <c r="B590" s="326"/>
      <c r="C590" s="87" t="s">
        <v>264</v>
      </c>
      <c r="D590" s="214"/>
      <c r="E590" s="155">
        <v>0</v>
      </c>
      <c r="F590" s="155">
        <v>0</v>
      </c>
      <c r="G590" s="155">
        <v>0</v>
      </c>
      <c r="H590" s="155">
        <v>0</v>
      </c>
      <c r="I590" s="31"/>
    </row>
    <row r="591" spans="1:9" s="8" customFormat="1" ht="19.5" x14ac:dyDescent="0.2">
      <c r="A591" s="288"/>
      <c r="B591" s="327"/>
      <c r="C591" s="87" t="s">
        <v>265</v>
      </c>
      <c r="D591" s="214"/>
      <c r="E591" s="155">
        <v>0</v>
      </c>
      <c r="F591" s="155">
        <v>0</v>
      </c>
      <c r="G591" s="155">
        <v>0</v>
      </c>
      <c r="H591" s="155">
        <v>0</v>
      </c>
      <c r="I591" s="31"/>
    </row>
    <row r="592" spans="1:9" s="8" customFormat="1" ht="10.5" customHeight="1" x14ac:dyDescent="0.2">
      <c r="A592" s="288" t="s">
        <v>53</v>
      </c>
      <c r="B592" s="325" t="s">
        <v>104</v>
      </c>
      <c r="C592" s="87" t="s">
        <v>263</v>
      </c>
      <c r="D592" s="214"/>
      <c r="E592" s="155">
        <f>SUM(E593:E598)</f>
        <v>0</v>
      </c>
      <c r="F592" s="155">
        <f>SUM(F593:F598)</f>
        <v>0</v>
      </c>
      <c r="G592" s="155">
        <f>SUM(G593:G598)</f>
        <v>0</v>
      </c>
      <c r="H592" s="155">
        <f>SUM(H593:H598)</f>
        <v>0</v>
      </c>
      <c r="I592" s="31"/>
    </row>
    <row r="593" spans="1:9" s="8" customFormat="1" ht="10.5" customHeight="1" x14ac:dyDescent="0.2">
      <c r="A593" s="288"/>
      <c r="B593" s="326"/>
      <c r="C593" s="87" t="s">
        <v>262</v>
      </c>
      <c r="D593" s="211" t="s">
        <v>193</v>
      </c>
      <c r="E593" s="155">
        <v>0</v>
      </c>
      <c r="F593" s="155">
        <v>0</v>
      </c>
      <c r="G593" s="155">
        <v>0</v>
      </c>
      <c r="H593" s="155">
        <v>0</v>
      </c>
      <c r="I593" s="31"/>
    </row>
    <row r="594" spans="1:9" s="8" customFormat="1" ht="10.5" customHeight="1" x14ac:dyDescent="0.2">
      <c r="A594" s="288"/>
      <c r="B594" s="326"/>
      <c r="C594" s="87" t="s">
        <v>261</v>
      </c>
      <c r="D594" s="211" t="s">
        <v>193</v>
      </c>
      <c r="E594" s="155">
        <v>0</v>
      </c>
      <c r="F594" s="155">
        <v>0</v>
      </c>
      <c r="G594" s="155">
        <v>0</v>
      </c>
      <c r="H594" s="155">
        <v>0</v>
      </c>
      <c r="I594" s="31"/>
    </row>
    <row r="595" spans="1:9" s="8" customFormat="1" ht="10.5" customHeight="1" x14ac:dyDescent="0.2">
      <c r="A595" s="288"/>
      <c r="B595" s="326"/>
      <c r="C595" s="87" t="s">
        <v>260</v>
      </c>
      <c r="D595" s="214"/>
      <c r="E595" s="155">
        <v>0</v>
      </c>
      <c r="F595" s="155">
        <v>0</v>
      </c>
      <c r="G595" s="155">
        <v>0</v>
      </c>
      <c r="H595" s="155">
        <v>0</v>
      </c>
      <c r="I595" s="31"/>
    </row>
    <row r="596" spans="1:9" s="8" customFormat="1" ht="19.5" x14ac:dyDescent="0.2">
      <c r="A596" s="288"/>
      <c r="B596" s="326"/>
      <c r="C596" s="87" t="s">
        <v>259</v>
      </c>
      <c r="D596" s="214"/>
      <c r="E596" s="155">
        <v>0</v>
      </c>
      <c r="F596" s="155">
        <v>0</v>
      </c>
      <c r="G596" s="155">
        <v>0</v>
      </c>
      <c r="H596" s="155">
        <v>0</v>
      </c>
      <c r="I596" s="31"/>
    </row>
    <row r="597" spans="1:9" s="8" customFormat="1" ht="10.5" customHeight="1" x14ac:dyDescent="0.2">
      <c r="A597" s="288"/>
      <c r="B597" s="326"/>
      <c r="C597" s="87" t="s">
        <v>264</v>
      </c>
      <c r="D597" s="214"/>
      <c r="E597" s="155">
        <v>0</v>
      </c>
      <c r="F597" s="155">
        <v>0</v>
      </c>
      <c r="G597" s="155">
        <v>0</v>
      </c>
      <c r="H597" s="155">
        <v>0</v>
      </c>
      <c r="I597" s="31"/>
    </row>
    <row r="598" spans="1:9" s="8" customFormat="1" ht="19.5" x14ac:dyDescent="0.2">
      <c r="A598" s="288"/>
      <c r="B598" s="327"/>
      <c r="C598" s="87" t="s">
        <v>265</v>
      </c>
      <c r="D598" s="214"/>
      <c r="E598" s="155">
        <v>0</v>
      </c>
      <c r="F598" s="155">
        <v>0</v>
      </c>
      <c r="G598" s="155">
        <v>0</v>
      </c>
      <c r="H598" s="155">
        <v>0</v>
      </c>
      <c r="I598" s="31"/>
    </row>
    <row r="599" spans="1:9" s="8" customFormat="1" ht="10.5" customHeight="1" x14ac:dyDescent="0.2">
      <c r="A599" s="288" t="s">
        <v>54</v>
      </c>
      <c r="B599" s="325" t="s">
        <v>105</v>
      </c>
      <c r="C599" s="87" t="s">
        <v>263</v>
      </c>
      <c r="D599" s="214"/>
      <c r="E599" s="155">
        <f>SUM(E600:E605)</f>
        <v>0</v>
      </c>
      <c r="F599" s="155">
        <f>SUM(F600:F605)</f>
        <v>0</v>
      </c>
      <c r="G599" s="155">
        <f>SUM(G600:G605)</f>
        <v>0</v>
      </c>
      <c r="H599" s="155">
        <f>SUM(H600:H605)</f>
        <v>0</v>
      </c>
      <c r="I599" s="31"/>
    </row>
    <row r="600" spans="1:9" s="8" customFormat="1" ht="10.5" customHeight="1" x14ac:dyDescent="0.2">
      <c r="A600" s="288"/>
      <c r="B600" s="326"/>
      <c r="C600" s="87" t="s">
        <v>262</v>
      </c>
      <c r="D600" s="211" t="s">
        <v>193</v>
      </c>
      <c r="E600" s="155">
        <v>0</v>
      </c>
      <c r="F600" s="155">
        <v>0</v>
      </c>
      <c r="G600" s="155">
        <v>0</v>
      </c>
      <c r="H600" s="155">
        <v>0</v>
      </c>
      <c r="I600" s="31"/>
    </row>
    <row r="601" spans="1:9" s="8" customFormat="1" ht="10.5" customHeight="1" x14ac:dyDescent="0.2">
      <c r="A601" s="288"/>
      <c r="B601" s="326"/>
      <c r="C601" s="87" t="s">
        <v>261</v>
      </c>
      <c r="D601" s="211" t="s">
        <v>193</v>
      </c>
      <c r="E601" s="155">
        <v>0</v>
      </c>
      <c r="F601" s="155">
        <v>0</v>
      </c>
      <c r="G601" s="155">
        <v>0</v>
      </c>
      <c r="H601" s="155">
        <v>0</v>
      </c>
      <c r="I601" s="31"/>
    </row>
    <row r="602" spans="1:9" s="8" customFormat="1" ht="10.5" customHeight="1" x14ac:dyDescent="0.2">
      <c r="A602" s="288"/>
      <c r="B602" s="326"/>
      <c r="C602" s="87" t="s">
        <v>260</v>
      </c>
      <c r="D602" s="214"/>
      <c r="E602" s="155">
        <v>0</v>
      </c>
      <c r="F602" s="155">
        <v>0</v>
      </c>
      <c r="G602" s="155">
        <v>0</v>
      </c>
      <c r="H602" s="155">
        <v>0</v>
      </c>
      <c r="I602" s="31"/>
    </row>
    <row r="603" spans="1:9" s="8" customFormat="1" ht="19.5" x14ac:dyDescent="0.2">
      <c r="A603" s="288"/>
      <c r="B603" s="326"/>
      <c r="C603" s="87" t="s">
        <v>259</v>
      </c>
      <c r="D603" s="214"/>
      <c r="E603" s="155">
        <v>0</v>
      </c>
      <c r="F603" s="155">
        <v>0</v>
      </c>
      <c r="G603" s="155">
        <v>0</v>
      </c>
      <c r="H603" s="155">
        <v>0</v>
      </c>
      <c r="I603" s="31"/>
    </row>
    <row r="604" spans="1:9" s="8" customFormat="1" ht="10.5" customHeight="1" x14ac:dyDescent="0.2">
      <c r="A604" s="288"/>
      <c r="B604" s="326"/>
      <c r="C604" s="87" t="s">
        <v>264</v>
      </c>
      <c r="D604" s="214"/>
      <c r="E604" s="155">
        <v>0</v>
      </c>
      <c r="F604" s="155">
        <v>0</v>
      </c>
      <c r="G604" s="155">
        <v>0</v>
      </c>
      <c r="H604" s="155">
        <v>0</v>
      </c>
      <c r="I604" s="31"/>
    </row>
    <row r="605" spans="1:9" s="8" customFormat="1" ht="19.5" x14ac:dyDescent="0.2">
      <c r="A605" s="288"/>
      <c r="B605" s="327"/>
      <c r="C605" s="87" t="s">
        <v>265</v>
      </c>
      <c r="D605" s="214"/>
      <c r="E605" s="155">
        <v>0</v>
      </c>
      <c r="F605" s="155">
        <v>0</v>
      </c>
      <c r="G605" s="155">
        <v>0</v>
      </c>
      <c r="H605" s="155">
        <v>0</v>
      </c>
      <c r="I605" s="31"/>
    </row>
    <row r="606" spans="1:9" s="8" customFormat="1" ht="10.5" customHeight="1" x14ac:dyDescent="0.2">
      <c r="A606" s="288" t="s">
        <v>460</v>
      </c>
      <c r="B606" s="325" t="s">
        <v>546</v>
      </c>
      <c r="C606" s="87" t="s">
        <v>263</v>
      </c>
      <c r="D606" s="214"/>
      <c r="E606" s="155">
        <f>SUM(E607:E612)</f>
        <v>0</v>
      </c>
      <c r="F606" s="155">
        <f>SUM(F607:F612)</f>
        <v>0</v>
      </c>
      <c r="G606" s="155">
        <f>SUM(G607:G612)</f>
        <v>0</v>
      </c>
      <c r="H606" s="155">
        <f>SUM(H607:H612)</f>
        <v>0</v>
      </c>
      <c r="I606" s="31"/>
    </row>
    <row r="607" spans="1:9" s="8" customFormat="1" ht="10.5" customHeight="1" x14ac:dyDescent="0.2">
      <c r="A607" s="288"/>
      <c r="B607" s="326"/>
      <c r="C607" s="87" t="s">
        <v>262</v>
      </c>
      <c r="D607" s="211" t="s">
        <v>193</v>
      </c>
      <c r="E607" s="155">
        <v>0</v>
      </c>
      <c r="F607" s="155">
        <v>0</v>
      </c>
      <c r="G607" s="155">
        <v>0</v>
      </c>
      <c r="H607" s="155">
        <v>0</v>
      </c>
      <c r="I607" s="31"/>
    </row>
    <row r="608" spans="1:9" s="8" customFormat="1" ht="10.5" customHeight="1" x14ac:dyDescent="0.2">
      <c r="A608" s="288"/>
      <c r="B608" s="326"/>
      <c r="C608" s="87" t="s">
        <v>261</v>
      </c>
      <c r="D608" s="211" t="s">
        <v>193</v>
      </c>
      <c r="E608" s="155">
        <v>0</v>
      </c>
      <c r="F608" s="155">
        <v>0</v>
      </c>
      <c r="G608" s="155">
        <v>0</v>
      </c>
      <c r="H608" s="155">
        <v>0</v>
      </c>
      <c r="I608" s="31"/>
    </row>
    <row r="609" spans="1:9" s="8" customFormat="1" ht="10.5" customHeight="1" x14ac:dyDescent="0.2">
      <c r="A609" s="288"/>
      <c r="B609" s="326"/>
      <c r="C609" s="87" t="s">
        <v>260</v>
      </c>
      <c r="D609" s="214"/>
      <c r="E609" s="155">
        <v>0</v>
      </c>
      <c r="F609" s="155">
        <v>0</v>
      </c>
      <c r="G609" s="155">
        <v>0</v>
      </c>
      <c r="H609" s="155">
        <v>0</v>
      </c>
      <c r="I609" s="31"/>
    </row>
    <row r="610" spans="1:9" s="8" customFormat="1" ht="19.5" x14ac:dyDescent="0.2">
      <c r="A610" s="288"/>
      <c r="B610" s="326"/>
      <c r="C610" s="87" t="s">
        <v>259</v>
      </c>
      <c r="D610" s="214"/>
      <c r="E610" s="155">
        <v>0</v>
      </c>
      <c r="F610" s="155">
        <v>0</v>
      </c>
      <c r="G610" s="155">
        <v>0</v>
      </c>
      <c r="H610" s="155">
        <v>0</v>
      </c>
      <c r="I610" s="31"/>
    </row>
    <row r="611" spans="1:9" s="8" customFormat="1" ht="10.5" customHeight="1" x14ac:dyDescent="0.2">
      <c r="A611" s="288"/>
      <c r="B611" s="326"/>
      <c r="C611" s="87" t="s">
        <v>264</v>
      </c>
      <c r="D611" s="214"/>
      <c r="E611" s="155">
        <v>0</v>
      </c>
      <c r="F611" s="155">
        <v>0</v>
      </c>
      <c r="G611" s="155">
        <v>0</v>
      </c>
      <c r="H611" s="155">
        <v>0</v>
      </c>
      <c r="I611" s="31"/>
    </row>
    <row r="612" spans="1:9" s="8" customFormat="1" ht="19.5" x14ac:dyDescent="0.2">
      <c r="A612" s="288"/>
      <c r="B612" s="327"/>
      <c r="C612" s="87" t="s">
        <v>265</v>
      </c>
      <c r="D612" s="214"/>
      <c r="E612" s="155">
        <v>0</v>
      </c>
      <c r="F612" s="155">
        <v>0</v>
      </c>
      <c r="G612" s="155">
        <v>0</v>
      </c>
      <c r="H612" s="155">
        <v>0</v>
      </c>
      <c r="I612" s="31"/>
    </row>
    <row r="613" spans="1:9" s="8" customFormat="1" ht="10.5" customHeight="1" x14ac:dyDescent="0.2">
      <c r="A613" s="334" t="s">
        <v>204</v>
      </c>
      <c r="B613" s="335" t="s">
        <v>243</v>
      </c>
      <c r="C613" s="118" t="s">
        <v>263</v>
      </c>
      <c r="D613" s="215"/>
      <c r="E613" s="157">
        <f>SUM(E614:E619)</f>
        <v>4700</v>
      </c>
      <c r="F613" s="157">
        <f t="shared" ref="F613:H613" si="87">SUM(F614:F619)</f>
        <v>1381.0889999999999</v>
      </c>
      <c r="G613" s="157">
        <f t="shared" si="87"/>
        <v>1381.0889999999999</v>
      </c>
      <c r="H613" s="157">
        <f t="shared" si="87"/>
        <v>1381.0889999999999</v>
      </c>
      <c r="I613" s="31"/>
    </row>
    <row r="614" spans="1:9" s="8" customFormat="1" x14ac:dyDescent="0.2">
      <c r="A614" s="334"/>
      <c r="B614" s="336"/>
      <c r="C614" s="118" t="s">
        <v>262</v>
      </c>
      <c r="D614" s="215" t="s">
        <v>193</v>
      </c>
      <c r="E614" s="157">
        <f>E621+E663</f>
        <v>0</v>
      </c>
      <c r="F614" s="157">
        <f t="shared" ref="F614:H614" si="88">F621+F663</f>
        <v>0</v>
      </c>
      <c r="G614" s="157">
        <f t="shared" si="88"/>
        <v>0</v>
      </c>
      <c r="H614" s="157">
        <f t="shared" si="88"/>
        <v>0</v>
      </c>
      <c r="I614" s="31"/>
    </row>
    <row r="615" spans="1:9" s="8" customFormat="1" ht="10.5" customHeight="1" x14ac:dyDescent="0.2">
      <c r="A615" s="334"/>
      <c r="B615" s="336"/>
      <c r="C615" s="120" t="s">
        <v>261</v>
      </c>
      <c r="D615" s="215">
        <v>807</v>
      </c>
      <c r="E615" s="157">
        <f t="shared" ref="E615:H618" si="89">E622+E664</f>
        <v>4700</v>
      </c>
      <c r="F615" s="157">
        <f>F622+F664</f>
        <v>1381.0889999999999</v>
      </c>
      <c r="G615" s="157">
        <f t="shared" si="89"/>
        <v>1381.0889999999999</v>
      </c>
      <c r="H615" s="157">
        <f t="shared" si="89"/>
        <v>1381.0889999999999</v>
      </c>
      <c r="I615" s="31"/>
    </row>
    <row r="616" spans="1:9" s="8" customFormat="1" x14ac:dyDescent="0.2">
      <c r="A616" s="334"/>
      <c r="B616" s="336"/>
      <c r="C616" s="118" t="s">
        <v>260</v>
      </c>
      <c r="D616" s="215"/>
      <c r="E616" s="157">
        <f t="shared" si="89"/>
        <v>0</v>
      </c>
      <c r="F616" s="157">
        <f t="shared" si="89"/>
        <v>0</v>
      </c>
      <c r="G616" s="157">
        <f t="shared" si="89"/>
        <v>0</v>
      </c>
      <c r="H616" s="157">
        <f t="shared" si="89"/>
        <v>0</v>
      </c>
      <c r="I616" s="31"/>
    </row>
    <row r="617" spans="1:9" s="8" customFormat="1" ht="19.5" x14ac:dyDescent="0.2">
      <c r="A617" s="334"/>
      <c r="B617" s="336"/>
      <c r="C617" s="118" t="s">
        <v>259</v>
      </c>
      <c r="D617" s="215"/>
      <c r="E617" s="157">
        <f t="shared" si="89"/>
        <v>0</v>
      </c>
      <c r="F617" s="157">
        <f t="shared" ref="F617" si="90">F624+F666</f>
        <v>0</v>
      </c>
      <c r="G617" s="157">
        <f t="shared" si="89"/>
        <v>0</v>
      </c>
      <c r="H617" s="157">
        <f t="shared" si="89"/>
        <v>0</v>
      </c>
      <c r="I617" s="31"/>
    </row>
    <row r="618" spans="1:9" s="8" customFormat="1" ht="10.5" customHeight="1" x14ac:dyDescent="0.2">
      <c r="A618" s="334"/>
      <c r="B618" s="336"/>
      <c r="C618" s="118" t="s">
        <v>264</v>
      </c>
      <c r="D618" s="215"/>
      <c r="E618" s="157">
        <f t="shared" si="89"/>
        <v>0</v>
      </c>
      <c r="F618" s="157">
        <f t="shared" ref="F618" si="91">F625+F667</f>
        <v>0</v>
      </c>
      <c r="G618" s="157">
        <f t="shared" si="89"/>
        <v>0</v>
      </c>
      <c r="H618" s="157">
        <f t="shared" si="89"/>
        <v>0</v>
      </c>
      <c r="I618" s="31"/>
    </row>
    <row r="619" spans="1:9" s="8" customFormat="1" ht="19.5" x14ac:dyDescent="0.2">
      <c r="A619" s="334"/>
      <c r="B619" s="337"/>
      <c r="C619" s="118" t="s">
        <v>265</v>
      </c>
      <c r="D619" s="215"/>
      <c r="E619" s="157">
        <v>0</v>
      </c>
      <c r="F619" s="157">
        <f t="shared" ref="F619:H619" si="92">F626+F668</f>
        <v>0</v>
      </c>
      <c r="G619" s="157">
        <f t="shared" si="92"/>
        <v>0</v>
      </c>
      <c r="H619" s="157">
        <f t="shared" si="92"/>
        <v>0</v>
      </c>
      <c r="I619" s="31"/>
    </row>
    <row r="620" spans="1:9" s="8" customFormat="1" ht="10.5" customHeight="1" x14ac:dyDescent="0.2">
      <c r="A620" s="288" t="s">
        <v>55</v>
      </c>
      <c r="B620" s="325" t="s">
        <v>244</v>
      </c>
      <c r="C620" s="87" t="s">
        <v>263</v>
      </c>
      <c r="D620" s="211"/>
      <c r="E620" s="158">
        <f>SUM(E621:E626)</f>
        <v>1700</v>
      </c>
      <c r="F620" s="158">
        <f>SUM(F621:F626)</f>
        <v>157.69</v>
      </c>
      <c r="G620" s="158">
        <f>SUM(G621:G626)</f>
        <v>157.69</v>
      </c>
      <c r="H620" s="158">
        <f>SUM(H621:H626)</f>
        <v>157.69</v>
      </c>
      <c r="I620" s="31"/>
    </row>
    <row r="621" spans="1:9" s="8" customFormat="1" ht="10.5" customHeight="1" x14ac:dyDescent="0.2">
      <c r="A621" s="288"/>
      <c r="B621" s="326"/>
      <c r="C621" s="87" t="s">
        <v>262</v>
      </c>
      <c r="D621" s="211" t="s">
        <v>193</v>
      </c>
      <c r="E621" s="158">
        <f>E628+E635+E642+E649+E656</f>
        <v>0</v>
      </c>
      <c r="F621" s="158">
        <f t="shared" ref="F621:H621" si="93">F628+F635+F642+F649+F656</f>
        <v>0</v>
      </c>
      <c r="G621" s="158">
        <f t="shared" si="93"/>
        <v>0</v>
      </c>
      <c r="H621" s="158">
        <f t="shared" si="93"/>
        <v>0</v>
      </c>
      <c r="I621" s="31"/>
    </row>
    <row r="622" spans="1:9" s="8" customFormat="1" ht="10.5" customHeight="1" x14ac:dyDescent="0.2">
      <c r="A622" s="288"/>
      <c r="B622" s="326"/>
      <c r="C622" s="87" t="s">
        <v>261</v>
      </c>
      <c r="D622" s="211" t="s">
        <v>193</v>
      </c>
      <c r="E622" s="158">
        <f>E629+E636+E643+E650+E657</f>
        <v>1700</v>
      </c>
      <c r="F622" s="158">
        <f t="shared" ref="F622:H622" si="94">F629+F636+F643+F650+F657</f>
        <v>157.69</v>
      </c>
      <c r="G622" s="158">
        <f t="shared" si="94"/>
        <v>157.69</v>
      </c>
      <c r="H622" s="158">
        <f t="shared" si="94"/>
        <v>157.69</v>
      </c>
      <c r="I622" s="31"/>
    </row>
    <row r="623" spans="1:9" s="8" customFormat="1" ht="10.5" customHeight="1" x14ac:dyDescent="0.2">
      <c r="A623" s="288"/>
      <c r="B623" s="326"/>
      <c r="C623" s="87" t="s">
        <v>260</v>
      </c>
      <c r="D623" s="211"/>
      <c r="E623" s="158">
        <f t="shared" ref="E623:H623" si="95">E630+E637+E644+E651+E658</f>
        <v>0</v>
      </c>
      <c r="F623" s="158">
        <f t="shared" si="95"/>
        <v>0</v>
      </c>
      <c r="G623" s="158">
        <f t="shared" si="95"/>
        <v>0</v>
      </c>
      <c r="H623" s="158">
        <f t="shared" si="95"/>
        <v>0</v>
      </c>
      <c r="I623" s="31"/>
    </row>
    <row r="624" spans="1:9" s="8" customFormat="1" ht="19.5" x14ac:dyDescent="0.2">
      <c r="A624" s="288"/>
      <c r="B624" s="326"/>
      <c r="C624" s="87" t="s">
        <v>259</v>
      </c>
      <c r="D624" s="211"/>
      <c r="E624" s="158">
        <f t="shared" ref="E624:H624" si="96">E631+E638+E645+E652+E659</f>
        <v>0</v>
      </c>
      <c r="F624" s="158">
        <f t="shared" si="96"/>
        <v>0</v>
      </c>
      <c r="G624" s="158">
        <f t="shared" si="96"/>
        <v>0</v>
      </c>
      <c r="H624" s="158">
        <f t="shared" si="96"/>
        <v>0</v>
      </c>
      <c r="I624" s="31"/>
    </row>
    <row r="625" spans="1:9" s="8" customFormat="1" ht="10.5" customHeight="1" x14ac:dyDescent="0.2">
      <c r="A625" s="288"/>
      <c r="B625" s="326"/>
      <c r="C625" s="87" t="s">
        <v>264</v>
      </c>
      <c r="D625" s="211"/>
      <c r="E625" s="158">
        <f t="shared" ref="E625:H625" si="97">E632+E639+E646+E653+E660</f>
        <v>0</v>
      </c>
      <c r="F625" s="158">
        <f t="shared" si="97"/>
        <v>0</v>
      </c>
      <c r="G625" s="158">
        <f t="shared" si="97"/>
        <v>0</v>
      </c>
      <c r="H625" s="158">
        <f t="shared" si="97"/>
        <v>0</v>
      </c>
      <c r="I625" s="31"/>
    </row>
    <row r="626" spans="1:9" s="8" customFormat="1" ht="19.5" x14ac:dyDescent="0.2">
      <c r="A626" s="288"/>
      <c r="B626" s="327"/>
      <c r="C626" s="87" t="s">
        <v>265</v>
      </c>
      <c r="D626" s="211"/>
      <c r="E626" s="158">
        <f t="shared" ref="E626:H626" si="98">E633+E640+E647+E654+E661</f>
        <v>0</v>
      </c>
      <c r="F626" s="158">
        <f t="shared" si="98"/>
        <v>0</v>
      </c>
      <c r="G626" s="158">
        <f t="shared" si="98"/>
        <v>0</v>
      </c>
      <c r="H626" s="158">
        <f t="shared" si="98"/>
        <v>0</v>
      </c>
      <c r="I626" s="31"/>
    </row>
    <row r="627" spans="1:9" s="8" customFormat="1" ht="10.5" customHeight="1" x14ac:dyDescent="0.2">
      <c r="A627" s="288" t="s">
        <v>56</v>
      </c>
      <c r="B627" s="341" t="s">
        <v>106</v>
      </c>
      <c r="C627" s="87" t="s">
        <v>263</v>
      </c>
      <c r="D627" s="211"/>
      <c r="E627" s="158">
        <f>SUM(E628:E633)</f>
        <v>300</v>
      </c>
      <c r="F627" s="158">
        <f>SUM(F628:F633)</f>
        <v>0</v>
      </c>
      <c r="G627" s="158">
        <f>SUM(G628:G633)</f>
        <v>0</v>
      </c>
      <c r="H627" s="158">
        <f>SUM(H628:H633)</f>
        <v>0</v>
      </c>
      <c r="I627" s="31"/>
    </row>
    <row r="628" spans="1:9" s="8" customFormat="1" ht="10.5" customHeight="1" x14ac:dyDescent="0.2">
      <c r="A628" s="288"/>
      <c r="B628" s="342"/>
      <c r="C628" s="87" t="s">
        <v>262</v>
      </c>
      <c r="D628" s="211" t="s">
        <v>193</v>
      </c>
      <c r="E628" s="159">
        <v>0</v>
      </c>
      <c r="F628" s="159">
        <v>0</v>
      </c>
      <c r="G628" s="159">
        <v>0</v>
      </c>
      <c r="H628" s="159">
        <v>0</v>
      </c>
      <c r="I628" s="31"/>
    </row>
    <row r="629" spans="1:9" s="8" customFormat="1" ht="10.5" customHeight="1" x14ac:dyDescent="0.2">
      <c r="A629" s="288"/>
      <c r="B629" s="342"/>
      <c r="C629" s="87" t="s">
        <v>261</v>
      </c>
      <c r="D629" s="211" t="s">
        <v>193</v>
      </c>
      <c r="E629" s="159">
        <v>300</v>
      </c>
      <c r="F629" s="49">
        <v>0</v>
      </c>
      <c r="G629" s="49">
        <v>0</v>
      </c>
      <c r="H629" s="49">
        <v>0</v>
      </c>
      <c r="I629" s="31"/>
    </row>
    <row r="630" spans="1:9" s="8" customFormat="1" ht="10.5" customHeight="1" x14ac:dyDescent="0.2">
      <c r="A630" s="288"/>
      <c r="B630" s="342"/>
      <c r="C630" s="87" t="s">
        <v>260</v>
      </c>
      <c r="D630" s="211"/>
      <c r="E630" s="159">
        <v>0</v>
      </c>
      <c r="F630" s="159">
        <v>0</v>
      </c>
      <c r="G630" s="159">
        <v>0</v>
      </c>
      <c r="H630" s="159">
        <v>0</v>
      </c>
      <c r="I630" s="31"/>
    </row>
    <row r="631" spans="1:9" s="8" customFormat="1" ht="19.5" x14ac:dyDescent="0.2">
      <c r="A631" s="288"/>
      <c r="B631" s="342"/>
      <c r="C631" s="87" t="s">
        <v>259</v>
      </c>
      <c r="D631" s="211"/>
      <c r="E631" s="159">
        <v>0</v>
      </c>
      <c r="F631" s="159">
        <v>0</v>
      </c>
      <c r="G631" s="159">
        <v>0</v>
      </c>
      <c r="H631" s="159">
        <v>0</v>
      </c>
      <c r="I631" s="31"/>
    </row>
    <row r="632" spans="1:9" s="8" customFormat="1" ht="10.5" customHeight="1" x14ac:dyDescent="0.2">
      <c r="A632" s="288"/>
      <c r="B632" s="342"/>
      <c r="C632" s="87" t="s">
        <v>264</v>
      </c>
      <c r="D632" s="211"/>
      <c r="E632" s="159">
        <v>0</v>
      </c>
      <c r="F632" s="159">
        <v>0</v>
      </c>
      <c r="G632" s="159">
        <v>0</v>
      </c>
      <c r="H632" s="159">
        <v>0</v>
      </c>
      <c r="I632" s="31"/>
    </row>
    <row r="633" spans="1:9" s="8" customFormat="1" ht="19.5" x14ac:dyDescent="0.2">
      <c r="A633" s="288"/>
      <c r="B633" s="343"/>
      <c r="C633" s="87" t="s">
        <v>265</v>
      </c>
      <c r="D633" s="211"/>
      <c r="E633" s="159">
        <v>0</v>
      </c>
      <c r="F633" s="159">
        <v>0</v>
      </c>
      <c r="G633" s="159">
        <v>0</v>
      </c>
      <c r="H633" s="159">
        <v>0</v>
      </c>
      <c r="I633" s="31"/>
    </row>
    <row r="634" spans="1:9" s="1" customFormat="1" ht="9" customHeight="1" x14ac:dyDescent="0.2">
      <c r="A634" s="288" t="s">
        <v>57</v>
      </c>
      <c r="B634" s="328" t="s">
        <v>107</v>
      </c>
      <c r="C634" s="87" t="s">
        <v>263</v>
      </c>
      <c r="D634" s="211"/>
      <c r="E634" s="158">
        <f>SUM(E635:E640)</f>
        <v>250</v>
      </c>
      <c r="F634" s="158">
        <f>SUM(F635:F640)</f>
        <v>157.69</v>
      </c>
      <c r="G634" s="158">
        <f>SUM(G635:G640)</f>
        <v>157.69</v>
      </c>
      <c r="H634" s="158">
        <f>SUM(H635:H640)</f>
        <v>157.69</v>
      </c>
      <c r="I634" s="32"/>
    </row>
    <row r="635" spans="1:9" s="1" customFormat="1" ht="9" customHeight="1" x14ac:dyDescent="0.2">
      <c r="A635" s="288"/>
      <c r="B635" s="329"/>
      <c r="C635" s="87" t="s">
        <v>262</v>
      </c>
      <c r="D635" s="211" t="s">
        <v>193</v>
      </c>
      <c r="E635" s="159">
        <v>0</v>
      </c>
      <c r="F635" s="159">
        <v>0</v>
      </c>
      <c r="G635" s="159">
        <v>0</v>
      </c>
      <c r="H635" s="159">
        <v>0</v>
      </c>
      <c r="I635" s="32"/>
    </row>
    <row r="636" spans="1:9" s="1" customFormat="1" ht="9" customHeight="1" x14ac:dyDescent="0.2">
      <c r="A636" s="288"/>
      <c r="B636" s="329"/>
      <c r="C636" s="87" t="s">
        <v>261</v>
      </c>
      <c r="D636" s="211" t="s">
        <v>193</v>
      </c>
      <c r="E636" s="159">
        <v>250</v>
      </c>
      <c r="F636" s="49">
        <v>157.69</v>
      </c>
      <c r="G636" s="49">
        <v>157.69</v>
      </c>
      <c r="H636" s="49">
        <v>157.69</v>
      </c>
      <c r="I636" s="32"/>
    </row>
    <row r="637" spans="1:9" s="1" customFormat="1" ht="9" customHeight="1" x14ac:dyDescent="0.2">
      <c r="A637" s="288"/>
      <c r="B637" s="329"/>
      <c r="C637" s="87" t="s">
        <v>260</v>
      </c>
      <c r="D637" s="211"/>
      <c r="E637" s="159">
        <v>0</v>
      </c>
      <c r="F637" s="159">
        <v>0</v>
      </c>
      <c r="G637" s="159">
        <v>0</v>
      </c>
      <c r="H637" s="159">
        <v>0</v>
      </c>
      <c r="I637" s="32"/>
    </row>
    <row r="638" spans="1:9" s="1" customFormat="1" ht="19.5" x14ac:dyDescent="0.2">
      <c r="A638" s="288"/>
      <c r="B638" s="329"/>
      <c r="C638" s="87" t="s">
        <v>259</v>
      </c>
      <c r="D638" s="211"/>
      <c r="E638" s="159">
        <v>0</v>
      </c>
      <c r="F638" s="159">
        <v>0</v>
      </c>
      <c r="G638" s="159">
        <v>0</v>
      </c>
      <c r="H638" s="159">
        <v>0</v>
      </c>
      <c r="I638" s="32"/>
    </row>
    <row r="639" spans="1:9" s="1" customFormat="1" ht="13.5" customHeight="1" x14ac:dyDescent="0.2">
      <c r="A639" s="288"/>
      <c r="B639" s="329"/>
      <c r="C639" s="87" t="s">
        <v>264</v>
      </c>
      <c r="D639" s="211"/>
      <c r="E639" s="159">
        <v>0</v>
      </c>
      <c r="F639" s="159">
        <v>0</v>
      </c>
      <c r="G639" s="159">
        <v>0</v>
      </c>
      <c r="H639" s="159">
        <v>0</v>
      </c>
      <c r="I639" s="32"/>
    </row>
    <row r="640" spans="1:9" s="1" customFormat="1" ht="19.5" x14ac:dyDescent="0.2">
      <c r="A640" s="288"/>
      <c r="B640" s="330"/>
      <c r="C640" s="87" t="s">
        <v>265</v>
      </c>
      <c r="D640" s="211"/>
      <c r="E640" s="159">
        <v>0</v>
      </c>
      <c r="F640" s="159">
        <v>0</v>
      </c>
      <c r="G640" s="159">
        <v>0</v>
      </c>
      <c r="H640" s="159">
        <v>0</v>
      </c>
      <c r="I640" s="32"/>
    </row>
    <row r="641" spans="1:9" s="1" customFormat="1" ht="10.5" customHeight="1" x14ac:dyDescent="0.2">
      <c r="A641" s="288" t="s">
        <v>58</v>
      </c>
      <c r="B641" s="328" t="s">
        <v>108</v>
      </c>
      <c r="C641" s="87" t="s">
        <v>263</v>
      </c>
      <c r="D641" s="211"/>
      <c r="E641" s="155">
        <f>SUM(E642:E647)</f>
        <v>0</v>
      </c>
      <c r="F641" s="155">
        <f>SUM(F642:F647)</f>
        <v>0</v>
      </c>
      <c r="G641" s="155">
        <f>SUM(G642:G647)</f>
        <v>0</v>
      </c>
      <c r="H641" s="155">
        <f>SUM(H642:H647)</f>
        <v>0</v>
      </c>
      <c r="I641" s="32"/>
    </row>
    <row r="642" spans="1:9" s="1" customFormat="1" ht="10.5" customHeight="1" x14ac:dyDescent="0.2">
      <c r="A642" s="288"/>
      <c r="B642" s="329"/>
      <c r="C642" s="87" t="s">
        <v>262</v>
      </c>
      <c r="D642" s="211" t="s">
        <v>193</v>
      </c>
      <c r="E642" s="156">
        <v>0</v>
      </c>
      <c r="F642" s="156">
        <v>0</v>
      </c>
      <c r="G642" s="156">
        <v>0</v>
      </c>
      <c r="H642" s="156">
        <v>0</v>
      </c>
      <c r="I642" s="32"/>
    </row>
    <row r="643" spans="1:9" s="1" customFormat="1" ht="10.5" customHeight="1" x14ac:dyDescent="0.2">
      <c r="A643" s="288"/>
      <c r="B643" s="329"/>
      <c r="C643" s="87" t="s">
        <v>261</v>
      </c>
      <c r="D643" s="211" t="s">
        <v>193</v>
      </c>
      <c r="E643" s="156">
        <v>0</v>
      </c>
      <c r="F643" s="156">
        <v>0</v>
      </c>
      <c r="G643" s="156">
        <v>0</v>
      </c>
      <c r="H643" s="156">
        <v>0</v>
      </c>
      <c r="I643" s="32"/>
    </row>
    <row r="644" spans="1:9" s="1" customFormat="1" ht="10.5" customHeight="1" x14ac:dyDescent="0.2">
      <c r="A644" s="288"/>
      <c r="B644" s="329"/>
      <c r="C644" s="87" t="s">
        <v>260</v>
      </c>
      <c r="D644" s="211"/>
      <c r="E644" s="156">
        <v>0</v>
      </c>
      <c r="F644" s="156">
        <v>0</v>
      </c>
      <c r="G644" s="156">
        <v>0</v>
      </c>
      <c r="H644" s="156">
        <v>0</v>
      </c>
      <c r="I644" s="32"/>
    </row>
    <row r="645" spans="1:9" s="1" customFormat="1" ht="19.5" x14ac:dyDescent="0.2">
      <c r="A645" s="288"/>
      <c r="B645" s="329"/>
      <c r="C645" s="87" t="s">
        <v>259</v>
      </c>
      <c r="D645" s="211"/>
      <c r="E645" s="156">
        <v>0</v>
      </c>
      <c r="F645" s="156">
        <v>0</v>
      </c>
      <c r="G645" s="156">
        <v>0</v>
      </c>
      <c r="H645" s="156">
        <v>0</v>
      </c>
      <c r="I645" s="32"/>
    </row>
    <row r="646" spans="1:9" s="1" customFormat="1" ht="10.5" customHeight="1" x14ac:dyDescent="0.2">
      <c r="A646" s="288"/>
      <c r="B646" s="329"/>
      <c r="C646" s="87" t="s">
        <v>264</v>
      </c>
      <c r="D646" s="211"/>
      <c r="E646" s="156">
        <v>0</v>
      </c>
      <c r="F646" s="156">
        <v>0</v>
      </c>
      <c r="G646" s="156">
        <v>0</v>
      </c>
      <c r="H646" s="156">
        <v>0</v>
      </c>
      <c r="I646" s="32"/>
    </row>
    <row r="647" spans="1:9" s="1" customFormat="1" ht="19.5" x14ac:dyDescent="0.2">
      <c r="A647" s="288"/>
      <c r="B647" s="330"/>
      <c r="C647" s="87" t="s">
        <v>265</v>
      </c>
      <c r="D647" s="211"/>
      <c r="E647" s="156">
        <v>0</v>
      </c>
      <c r="F647" s="156">
        <v>0</v>
      </c>
      <c r="G647" s="156">
        <v>0</v>
      </c>
      <c r="H647" s="156">
        <v>0</v>
      </c>
      <c r="I647" s="32"/>
    </row>
    <row r="648" spans="1:9" s="1" customFormat="1" ht="10.5" customHeight="1" x14ac:dyDescent="0.2">
      <c r="A648" s="288" t="s">
        <v>59</v>
      </c>
      <c r="B648" s="328" t="s">
        <v>109</v>
      </c>
      <c r="C648" s="87" t="s">
        <v>263</v>
      </c>
      <c r="D648" s="211"/>
      <c r="E648" s="155">
        <f>SUM(E649:E654)</f>
        <v>1000</v>
      </c>
      <c r="F648" s="155">
        <f>SUM(F649:F654)</f>
        <v>0</v>
      </c>
      <c r="G648" s="155">
        <f>SUM(G649:G654)</f>
        <v>0</v>
      </c>
      <c r="H648" s="155">
        <f>SUM(H649:H654)</f>
        <v>0</v>
      </c>
      <c r="I648" s="32"/>
    </row>
    <row r="649" spans="1:9" s="1" customFormat="1" ht="10.5" customHeight="1" x14ac:dyDescent="0.2">
      <c r="A649" s="288"/>
      <c r="B649" s="329"/>
      <c r="C649" s="87" t="s">
        <v>262</v>
      </c>
      <c r="D649" s="211" t="s">
        <v>193</v>
      </c>
      <c r="E649" s="156">
        <v>0</v>
      </c>
      <c r="F649" s="156">
        <v>0</v>
      </c>
      <c r="G649" s="156">
        <v>0</v>
      </c>
      <c r="H649" s="156">
        <v>0</v>
      </c>
      <c r="I649" s="32"/>
    </row>
    <row r="650" spans="1:9" s="1" customFormat="1" ht="10.5" customHeight="1" x14ac:dyDescent="0.2">
      <c r="A650" s="288"/>
      <c r="B650" s="329"/>
      <c r="C650" s="87" t="s">
        <v>261</v>
      </c>
      <c r="D650" s="211" t="s">
        <v>193</v>
      </c>
      <c r="E650" s="156">
        <v>1000</v>
      </c>
      <c r="F650" s="156">
        <v>0</v>
      </c>
      <c r="G650" s="156">
        <v>0</v>
      </c>
      <c r="H650" s="156">
        <v>0</v>
      </c>
      <c r="I650" s="32"/>
    </row>
    <row r="651" spans="1:9" s="1" customFormat="1" ht="10.5" customHeight="1" x14ac:dyDescent="0.2">
      <c r="A651" s="288"/>
      <c r="B651" s="329"/>
      <c r="C651" s="87" t="s">
        <v>260</v>
      </c>
      <c r="D651" s="211"/>
      <c r="E651" s="156">
        <v>0</v>
      </c>
      <c r="F651" s="156">
        <v>0</v>
      </c>
      <c r="G651" s="156">
        <v>0</v>
      </c>
      <c r="H651" s="156">
        <v>0</v>
      </c>
      <c r="I651" s="32"/>
    </row>
    <row r="652" spans="1:9" s="1" customFormat="1" ht="19.5" x14ac:dyDescent="0.2">
      <c r="A652" s="288"/>
      <c r="B652" s="329"/>
      <c r="C652" s="87" t="s">
        <v>259</v>
      </c>
      <c r="D652" s="211"/>
      <c r="E652" s="156">
        <v>0</v>
      </c>
      <c r="F652" s="156">
        <v>0</v>
      </c>
      <c r="G652" s="156">
        <v>0</v>
      </c>
      <c r="H652" s="156">
        <v>0</v>
      </c>
      <c r="I652" s="32"/>
    </row>
    <row r="653" spans="1:9" s="1" customFormat="1" ht="10.5" customHeight="1" x14ac:dyDescent="0.2">
      <c r="A653" s="288"/>
      <c r="B653" s="329"/>
      <c r="C653" s="87" t="s">
        <v>264</v>
      </c>
      <c r="D653" s="211"/>
      <c r="E653" s="156">
        <v>0</v>
      </c>
      <c r="F653" s="156">
        <v>0</v>
      </c>
      <c r="G653" s="156">
        <v>0</v>
      </c>
      <c r="H653" s="156">
        <v>0</v>
      </c>
      <c r="I653" s="32"/>
    </row>
    <row r="654" spans="1:9" s="1" customFormat="1" ht="19.5" x14ac:dyDescent="0.2">
      <c r="A654" s="288"/>
      <c r="B654" s="330"/>
      <c r="C654" s="87" t="s">
        <v>265</v>
      </c>
      <c r="D654" s="211"/>
      <c r="E654" s="156">
        <v>0</v>
      </c>
      <c r="F654" s="156">
        <v>0</v>
      </c>
      <c r="G654" s="156">
        <v>0</v>
      </c>
      <c r="H654" s="156">
        <v>0</v>
      </c>
      <c r="I654" s="32"/>
    </row>
    <row r="655" spans="1:9" s="8" customFormat="1" ht="10.5" customHeight="1" x14ac:dyDescent="0.2">
      <c r="A655" s="288" t="s">
        <v>245</v>
      </c>
      <c r="B655" s="328" t="s">
        <v>246</v>
      </c>
      <c r="C655" s="87" t="s">
        <v>263</v>
      </c>
      <c r="D655" s="211"/>
      <c r="E655" s="155">
        <f>SUM(E656:E661)</f>
        <v>150</v>
      </c>
      <c r="F655" s="155">
        <f>SUM(F656:F661)</f>
        <v>0</v>
      </c>
      <c r="G655" s="155">
        <f>SUM(G656:G661)</f>
        <v>0</v>
      </c>
      <c r="H655" s="155">
        <f>SUM(H656:H661)</f>
        <v>0</v>
      </c>
      <c r="I655" s="31"/>
    </row>
    <row r="656" spans="1:9" s="8" customFormat="1" ht="10.5" customHeight="1" x14ac:dyDescent="0.2">
      <c r="A656" s="288"/>
      <c r="B656" s="329"/>
      <c r="C656" s="87" t="s">
        <v>262</v>
      </c>
      <c r="D656" s="211" t="s">
        <v>193</v>
      </c>
      <c r="E656" s="156">
        <v>0</v>
      </c>
      <c r="F656" s="156">
        <v>0</v>
      </c>
      <c r="G656" s="156">
        <v>0</v>
      </c>
      <c r="H656" s="156">
        <v>0</v>
      </c>
      <c r="I656" s="31"/>
    </row>
    <row r="657" spans="1:9" s="8" customFormat="1" ht="10.5" customHeight="1" x14ac:dyDescent="0.2">
      <c r="A657" s="288"/>
      <c r="B657" s="329"/>
      <c r="C657" s="87" t="s">
        <v>261</v>
      </c>
      <c r="D657" s="211" t="s">
        <v>193</v>
      </c>
      <c r="E657" s="156">
        <v>150</v>
      </c>
      <c r="F657" s="156">
        <v>0</v>
      </c>
      <c r="G657" s="156">
        <v>0</v>
      </c>
      <c r="H657" s="156">
        <v>0</v>
      </c>
      <c r="I657" s="31"/>
    </row>
    <row r="658" spans="1:9" s="8" customFormat="1" ht="10.5" customHeight="1" x14ac:dyDescent="0.2">
      <c r="A658" s="288"/>
      <c r="B658" s="329"/>
      <c r="C658" s="87" t="s">
        <v>260</v>
      </c>
      <c r="D658" s="211"/>
      <c r="E658" s="156">
        <v>0</v>
      </c>
      <c r="F658" s="156">
        <v>0</v>
      </c>
      <c r="G658" s="156">
        <v>0</v>
      </c>
      <c r="H658" s="156">
        <v>0</v>
      </c>
      <c r="I658" s="31"/>
    </row>
    <row r="659" spans="1:9" s="8" customFormat="1" ht="19.5" x14ac:dyDescent="0.2">
      <c r="A659" s="288"/>
      <c r="B659" s="329"/>
      <c r="C659" s="87" t="s">
        <v>259</v>
      </c>
      <c r="D659" s="211"/>
      <c r="E659" s="156">
        <v>0</v>
      </c>
      <c r="F659" s="156">
        <v>0</v>
      </c>
      <c r="G659" s="156">
        <v>0</v>
      </c>
      <c r="H659" s="156">
        <v>0</v>
      </c>
      <c r="I659" s="31"/>
    </row>
    <row r="660" spans="1:9" s="8" customFormat="1" ht="10.5" customHeight="1" x14ac:dyDescent="0.2">
      <c r="A660" s="288"/>
      <c r="B660" s="329"/>
      <c r="C660" s="87" t="s">
        <v>264</v>
      </c>
      <c r="D660" s="211"/>
      <c r="E660" s="156">
        <v>0</v>
      </c>
      <c r="F660" s="156">
        <v>0</v>
      </c>
      <c r="G660" s="156">
        <v>0</v>
      </c>
      <c r="H660" s="156">
        <v>0</v>
      </c>
      <c r="I660" s="31"/>
    </row>
    <row r="661" spans="1:9" s="8" customFormat="1" ht="29.25" customHeight="1" x14ac:dyDescent="0.2">
      <c r="A661" s="288"/>
      <c r="B661" s="330"/>
      <c r="C661" s="87" t="s">
        <v>265</v>
      </c>
      <c r="D661" s="211"/>
      <c r="E661" s="156">
        <v>0</v>
      </c>
      <c r="F661" s="156">
        <v>0</v>
      </c>
      <c r="G661" s="156">
        <v>0</v>
      </c>
      <c r="H661" s="156">
        <v>0</v>
      </c>
      <c r="I661" s="31"/>
    </row>
    <row r="662" spans="1:9" s="8" customFormat="1" ht="10.5" customHeight="1" x14ac:dyDescent="0.2">
      <c r="A662" s="288" t="s">
        <v>60</v>
      </c>
      <c r="B662" s="325" t="s">
        <v>247</v>
      </c>
      <c r="C662" s="87" t="s">
        <v>263</v>
      </c>
      <c r="D662" s="211"/>
      <c r="E662" s="155">
        <f>SUM(E663:E668)</f>
        <v>3000</v>
      </c>
      <c r="F662" s="155">
        <f t="shared" ref="F662:H662" si="99">SUM(F663:F668)</f>
        <v>1223.3989999999999</v>
      </c>
      <c r="G662" s="155">
        <f t="shared" si="99"/>
        <v>1223.3989999999999</v>
      </c>
      <c r="H662" s="155">
        <f t="shared" si="99"/>
        <v>1223.3989999999999</v>
      </c>
      <c r="I662" s="31"/>
    </row>
    <row r="663" spans="1:9" s="8" customFormat="1" ht="10.5" customHeight="1" x14ac:dyDescent="0.2">
      <c r="A663" s="288"/>
      <c r="B663" s="326"/>
      <c r="C663" s="87" t="s">
        <v>262</v>
      </c>
      <c r="D663" s="211">
        <v>807</v>
      </c>
      <c r="E663" s="155">
        <f>E670+E684+E691+E705+E712</f>
        <v>0</v>
      </c>
      <c r="F663" s="155">
        <f t="shared" ref="F663:H663" si="100">F670+F684+F691+F705+F712</f>
        <v>0</v>
      </c>
      <c r="G663" s="155">
        <f t="shared" si="100"/>
        <v>0</v>
      </c>
      <c r="H663" s="155">
        <f t="shared" si="100"/>
        <v>0</v>
      </c>
      <c r="I663" s="31"/>
    </row>
    <row r="664" spans="1:9" s="8" customFormat="1" ht="10.5" customHeight="1" x14ac:dyDescent="0.2">
      <c r="A664" s="288"/>
      <c r="B664" s="326"/>
      <c r="C664" s="121" t="s">
        <v>261</v>
      </c>
      <c r="D664" s="211">
        <v>807</v>
      </c>
      <c r="E664" s="155">
        <f>E671+E685+E692+E706+E713+E678+E699</f>
        <v>3000</v>
      </c>
      <c r="F664" s="155">
        <f t="shared" ref="F664:H664" si="101">F671+F685+F692+F706+F713+F678+F699</f>
        <v>1223.3989999999999</v>
      </c>
      <c r="G664" s="155">
        <f t="shared" si="101"/>
        <v>1223.3989999999999</v>
      </c>
      <c r="H664" s="155">
        <f t="shared" si="101"/>
        <v>1223.3989999999999</v>
      </c>
      <c r="I664" s="31"/>
    </row>
    <row r="665" spans="1:9" s="8" customFormat="1" ht="10.5" customHeight="1" x14ac:dyDescent="0.2">
      <c r="A665" s="288"/>
      <c r="B665" s="326"/>
      <c r="C665" s="87" t="s">
        <v>260</v>
      </c>
      <c r="D665" s="211"/>
      <c r="E665" s="155">
        <f t="shared" ref="E665:H665" si="102">E672+E686+E693+E707+E714</f>
        <v>0</v>
      </c>
      <c r="F665" s="155">
        <f t="shared" si="102"/>
        <v>0</v>
      </c>
      <c r="G665" s="155">
        <f t="shared" si="102"/>
        <v>0</v>
      </c>
      <c r="H665" s="155">
        <f t="shared" si="102"/>
        <v>0</v>
      </c>
      <c r="I665" s="31"/>
    </row>
    <row r="666" spans="1:9" s="8" customFormat="1" ht="19.5" x14ac:dyDescent="0.2">
      <c r="A666" s="288"/>
      <c r="B666" s="326"/>
      <c r="C666" s="87" t="s">
        <v>259</v>
      </c>
      <c r="D666" s="211"/>
      <c r="E666" s="155">
        <f t="shared" ref="E666:H666" si="103">E673+E687+E694+E708+E715</f>
        <v>0</v>
      </c>
      <c r="F666" s="155">
        <f t="shared" si="103"/>
        <v>0</v>
      </c>
      <c r="G666" s="155">
        <f t="shared" si="103"/>
        <v>0</v>
      </c>
      <c r="H666" s="155">
        <f t="shared" si="103"/>
        <v>0</v>
      </c>
      <c r="I666" s="31"/>
    </row>
    <row r="667" spans="1:9" s="8" customFormat="1" ht="10.5" customHeight="1" x14ac:dyDescent="0.2">
      <c r="A667" s="288"/>
      <c r="B667" s="326"/>
      <c r="C667" s="87" t="s">
        <v>264</v>
      </c>
      <c r="D667" s="211"/>
      <c r="E667" s="155">
        <f t="shared" ref="E667:H667" si="104">E674+E688+E695+E709+E716</f>
        <v>0</v>
      </c>
      <c r="F667" s="155">
        <f t="shared" si="104"/>
        <v>0</v>
      </c>
      <c r="G667" s="155">
        <f t="shared" si="104"/>
        <v>0</v>
      </c>
      <c r="H667" s="155">
        <f t="shared" si="104"/>
        <v>0</v>
      </c>
      <c r="I667" s="31"/>
    </row>
    <row r="668" spans="1:9" s="8" customFormat="1" ht="19.5" x14ac:dyDescent="0.2">
      <c r="A668" s="288"/>
      <c r="B668" s="327"/>
      <c r="C668" s="87" t="s">
        <v>265</v>
      </c>
      <c r="D668" s="211"/>
      <c r="E668" s="155">
        <f t="shared" ref="E668" si="105">E675+E689+E696+E710+E717</f>
        <v>0</v>
      </c>
      <c r="F668" s="155">
        <f>F675+F682+F689+F696+F703+F710+F717</f>
        <v>0</v>
      </c>
      <c r="G668" s="155">
        <f t="shared" ref="G668:H668" si="106">G675+G682+G689+G696+G703+G710+G717</f>
        <v>0</v>
      </c>
      <c r="H668" s="155">
        <f t="shared" si="106"/>
        <v>0</v>
      </c>
      <c r="I668" s="31"/>
    </row>
    <row r="669" spans="1:9" s="8" customFormat="1" ht="10.5" customHeight="1" x14ac:dyDescent="0.2">
      <c r="A669" s="288" t="s">
        <v>61</v>
      </c>
      <c r="B669" s="328" t="s">
        <v>776</v>
      </c>
      <c r="C669" s="87" t="s">
        <v>263</v>
      </c>
      <c r="D669" s="211"/>
      <c r="E669" s="155">
        <f>SUM(E670:E675)</f>
        <v>400</v>
      </c>
      <c r="F669" s="155">
        <f>SUM(F670:F675)</f>
        <v>0</v>
      </c>
      <c r="G669" s="155">
        <f>SUM(G670:G675)</f>
        <v>0</v>
      </c>
      <c r="H669" s="155">
        <f>SUM(H670:H675)</f>
        <v>0</v>
      </c>
      <c r="I669" s="31"/>
    </row>
    <row r="670" spans="1:9" s="8" customFormat="1" ht="10.5" customHeight="1" x14ac:dyDescent="0.2">
      <c r="A670" s="288"/>
      <c r="B670" s="329"/>
      <c r="C670" s="87" t="s">
        <v>262</v>
      </c>
      <c r="D670" s="211" t="s">
        <v>193</v>
      </c>
      <c r="E670" s="156">
        <v>0</v>
      </c>
      <c r="F670" s="156">
        <v>0</v>
      </c>
      <c r="G670" s="156">
        <v>0</v>
      </c>
      <c r="H670" s="156">
        <v>0</v>
      </c>
      <c r="I670" s="31"/>
    </row>
    <row r="671" spans="1:9" s="8" customFormat="1" ht="10.5" customHeight="1" x14ac:dyDescent="0.2">
      <c r="A671" s="288"/>
      <c r="B671" s="329"/>
      <c r="C671" s="87" t="s">
        <v>261</v>
      </c>
      <c r="D671" s="211" t="s">
        <v>193</v>
      </c>
      <c r="E671" s="156">
        <v>400</v>
      </c>
      <c r="F671" s="50">
        <v>0</v>
      </c>
      <c r="G671" s="50">
        <v>0</v>
      </c>
      <c r="H671" s="50">
        <v>0</v>
      </c>
      <c r="I671" s="31"/>
    </row>
    <row r="672" spans="1:9" s="8" customFormat="1" x14ac:dyDescent="0.2">
      <c r="A672" s="288"/>
      <c r="B672" s="329"/>
      <c r="C672" s="87" t="s">
        <v>260</v>
      </c>
      <c r="D672" s="211"/>
      <c r="E672" s="156">
        <v>0</v>
      </c>
      <c r="F672" s="156">
        <v>0</v>
      </c>
      <c r="G672" s="156">
        <v>0</v>
      </c>
      <c r="H672" s="156">
        <v>0</v>
      </c>
      <c r="I672" s="31"/>
    </row>
    <row r="673" spans="1:9" s="8" customFormat="1" ht="19.5" x14ac:dyDescent="0.2">
      <c r="A673" s="288"/>
      <c r="B673" s="329"/>
      <c r="C673" s="87" t="s">
        <v>259</v>
      </c>
      <c r="D673" s="211"/>
      <c r="E673" s="156">
        <v>0</v>
      </c>
      <c r="F673" s="156">
        <v>0</v>
      </c>
      <c r="G673" s="156">
        <v>0</v>
      </c>
      <c r="H673" s="156">
        <v>0</v>
      </c>
      <c r="I673" s="31"/>
    </row>
    <row r="674" spans="1:9" s="8" customFormat="1" ht="10.5" customHeight="1" x14ac:dyDescent="0.2">
      <c r="A674" s="288"/>
      <c r="B674" s="329"/>
      <c r="C674" s="87" t="s">
        <v>264</v>
      </c>
      <c r="D674" s="211"/>
      <c r="E674" s="156">
        <v>0</v>
      </c>
      <c r="F674" s="156">
        <v>0</v>
      </c>
      <c r="G674" s="156">
        <v>0</v>
      </c>
      <c r="H674" s="156">
        <v>0</v>
      </c>
      <c r="I674" s="31"/>
    </row>
    <row r="675" spans="1:9" s="8" customFormat="1" ht="19.5" x14ac:dyDescent="0.2">
      <c r="A675" s="288"/>
      <c r="B675" s="330"/>
      <c r="C675" s="87" t="s">
        <v>265</v>
      </c>
      <c r="D675" s="211"/>
      <c r="E675" s="156">
        <v>0</v>
      </c>
      <c r="F675" s="156">
        <v>0</v>
      </c>
      <c r="G675" s="156">
        <v>0</v>
      </c>
      <c r="H675" s="156">
        <v>0</v>
      </c>
      <c r="I675" s="31"/>
    </row>
    <row r="676" spans="1:9" s="8" customFormat="1" ht="10.5" customHeight="1" x14ac:dyDescent="0.2">
      <c r="A676" s="288" t="s">
        <v>62</v>
      </c>
      <c r="B676" s="328" t="s">
        <v>777</v>
      </c>
      <c r="C676" s="87" t="s">
        <v>263</v>
      </c>
      <c r="D676" s="211"/>
      <c r="E676" s="155">
        <f>SUM(E677:E682)</f>
        <v>400</v>
      </c>
      <c r="F676" s="155">
        <f>SUM(F677:F682)</f>
        <v>350</v>
      </c>
      <c r="G676" s="155">
        <f>SUM(G677:G682)</f>
        <v>350</v>
      </c>
      <c r="H676" s="155">
        <f>SUM(H677:H682)</f>
        <v>350</v>
      </c>
      <c r="I676" s="31"/>
    </row>
    <row r="677" spans="1:9" s="8" customFormat="1" ht="10.5" customHeight="1" x14ac:dyDescent="0.2">
      <c r="A677" s="288"/>
      <c r="B677" s="329"/>
      <c r="C677" s="87" t="s">
        <v>262</v>
      </c>
      <c r="D677" s="211" t="s">
        <v>193</v>
      </c>
      <c r="E677" s="156">
        <v>0</v>
      </c>
      <c r="F677" s="156">
        <v>0</v>
      </c>
      <c r="G677" s="156">
        <v>0</v>
      </c>
      <c r="H677" s="156">
        <v>0</v>
      </c>
      <c r="I677" s="31"/>
    </row>
    <row r="678" spans="1:9" s="8" customFormat="1" ht="10.5" customHeight="1" x14ac:dyDescent="0.2">
      <c r="A678" s="288"/>
      <c r="B678" s="329"/>
      <c r="C678" s="87" t="s">
        <v>261</v>
      </c>
      <c r="D678" s="211" t="s">
        <v>193</v>
      </c>
      <c r="E678" s="156">
        <v>400</v>
      </c>
      <c r="F678" s="156">
        <v>350</v>
      </c>
      <c r="G678" s="156">
        <v>350</v>
      </c>
      <c r="H678" s="156">
        <v>350</v>
      </c>
      <c r="I678" s="31"/>
    </row>
    <row r="679" spans="1:9" s="8" customFormat="1" ht="10.5" customHeight="1" x14ac:dyDescent="0.2">
      <c r="A679" s="288"/>
      <c r="B679" s="329"/>
      <c r="C679" s="87" t="s">
        <v>260</v>
      </c>
      <c r="D679" s="211"/>
      <c r="E679" s="156">
        <v>0</v>
      </c>
      <c r="F679" s="156">
        <v>0</v>
      </c>
      <c r="G679" s="156">
        <v>0</v>
      </c>
      <c r="H679" s="156">
        <v>0</v>
      </c>
      <c r="I679" s="31"/>
    </row>
    <row r="680" spans="1:9" s="8" customFormat="1" ht="19.5" x14ac:dyDescent="0.2">
      <c r="A680" s="288"/>
      <c r="B680" s="329"/>
      <c r="C680" s="87" t="s">
        <v>259</v>
      </c>
      <c r="D680" s="211"/>
      <c r="E680" s="156">
        <v>0</v>
      </c>
      <c r="F680" s="156">
        <v>0</v>
      </c>
      <c r="G680" s="156">
        <v>0</v>
      </c>
      <c r="H680" s="156">
        <v>0</v>
      </c>
      <c r="I680" s="31"/>
    </row>
    <row r="681" spans="1:9" s="8" customFormat="1" ht="10.5" customHeight="1" x14ac:dyDescent="0.2">
      <c r="A681" s="288"/>
      <c r="B681" s="329"/>
      <c r="C681" s="87" t="s">
        <v>264</v>
      </c>
      <c r="D681" s="211"/>
      <c r="E681" s="156">
        <v>0</v>
      </c>
      <c r="F681" s="156">
        <v>0</v>
      </c>
      <c r="G681" s="156">
        <v>0</v>
      </c>
      <c r="H681" s="156">
        <v>0</v>
      </c>
      <c r="I681" s="31"/>
    </row>
    <row r="682" spans="1:9" s="8" customFormat="1" ht="19.5" x14ac:dyDescent="0.2">
      <c r="A682" s="288"/>
      <c r="B682" s="330"/>
      <c r="C682" s="87" t="s">
        <v>265</v>
      </c>
      <c r="D682" s="211"/>
      <c r="E682" s="156">
        <v>0</v>
      </c>
      <c r="F682" s="156">
        <v>0</v>
      </c>
      <c r="G682" s="156">
        <v>0</v>
      </c>
      <c r="H682" s="156">
        <v>0</v>
      </c>
      <c r="I682" s="31"/>
    </row>
    <row r="683" spans="1:9" s="8" customFormat="1" ht="10.5" customHeight="1" x14ac:dyDescent="0.2">
      <c r="A683" s="288" t="s">
        <v>63</v>
      </c>
      <c r="B683" s="328" t="s">
        <v>110</v>
      </c>
      <c r="C683" s="87" t="s">
        <v>263</v>
      </c>
      <c r="D683" s="211"/>
      <c r="E683" s="155">
        <f>SUM(E684:E689)</f>
        <v>0</v>
      </c>
      <c r="F683" s="155">
        <f>SUM(F684:F689)</f>
        <v>0</v>
      </c>
      <c r="G683" s="155">
        <f>SUM(G684:G689)</f>
        <v>0</v>
      </c>
      <c r="H683" s="155">
        <f>SUM(H684:H689)</f>
        <v>0</v>
      </c>
      <c r="I683" s="31"/>
    </row>
    <row r="684" spans="1:9" s="8" customFormat="1" ht="10.5" customHeight="1" x14ac:dyDescent="0.2">
      <c r="A684" s="288"/>
      <c r="B684" s="329"/>
      <c r="C684" s="87" t="s">
        <v>262</v>
      </c>
      <c r="D684" s="211" t="s">
        <v>193</v>
      </c>
      <c r="E684" s="156">
        <v>0</v>
      </c>
      <c r="F684" s="156">
        <v>0</v>
      </c>
      <c r="G684" s="156">
        <v>0</v>
      </c>
      <c r="H684" s="156">
        <v>0</v>
      </c>
      <c r="I684" s="31"/>
    </row>
    <row r="685" spans="1:9" s="8" customFormat="1" ht="10.5" customHeight="1" x14ac:dyDescent="0.2">
      <c r="A685" s="288"/>
      <c r="B685" s="329"/>
      <c r="C685" s="87" t="s">
        <v>261</v>
      </c>
      <c r="D685" s="211" t="s">
        <v>193</v>
      </c>
      <c r="E685" s="156">
        <v>0</v>
      </c>
      <c r="F685" s="156">
        <v>0</v>
      </c>
      <c r="G685" s="156">
        <v>0</v>
      </c>
      <c r="H685" s="156">
        <v>0</v>
      </c>
      <c r="I685" s="31"/>
    </row>
    <row r="686" spans="1:9" s="8" customFormat="1" ht="10.5" customHeight="1" x14ac:dyDescent="0.2">
      <c r="A686" s="288"/>
      <c r="B686" s="329"/>
      <c r="C686" s="87" t="s">
        <v>260</v>
      </c>
      <c r="D686" s="211"/>
      <c r="E686" s="156">
        <v>0</v>
      </c>
      <c r="F686" s="156">
        <v>0</v>
      </c>
      <c r="G686" s="156">
        <v>0</v>
      </c>
      <c r="H686" s="156">
        <v>0</v>
      </c>
      <c r="I686" s="31"/>
    </row>
    <row r="687" spans="1:9" s="8" customFormat="1" ht="19.5" x14ac:dyDescent="0.2">
      <c r="A687" s="288"/>
      <c r="B687" s="329"/>
      <c r="C687" s="87" t="s">
        <v>259</v>
      </c>
      <c r="D687" s="211"/>
      <c r="E687" s="156">
        <v>0</v>
      </c>
      <c r="F687" s="156">
        <v>0</v>
      </c>
      <c r="G687" s="156">
        <v>0</v>
      </c>
      <c r="H687" s="156">
        <v>0</v>
      </c>
      <c r="I687" s="31"/>
    </row>
    <row r="688" spans="1:9" s="8" customFormat="1" ht="10.5" customHeight="1" x14ac:dyDescent="0.2">
      <c r="A688" s="288"/>
      <c r="B688" s="329"/>
      <c r="C688" s="87" t="s">
        <v>264</v>
      </c>
      <c r="D688" s="211"/>
      <c r="E688" s="156">
        <v>0</v>
      </c>
      <c r="F688" s="156">
        <v>0</v>
      </c>
      <c r="G688" s="156">
        <v>0</v>
      </c>
      <c r="H688" s="156">
        <v>0</v>
      </c>
      <c r="I688" s="31"/>
    </row>
    <row r="689" spans="1:9" s="8" customFormat="1" ht="19.5" x14ac:dyDescent="0.2">
      <c r="A689" s="288"/>
      <c r="B689" s="330"/>
      <c r="C689" s="87" t="s">
        <v>265</v>
      </c>
      <c r="D689" s="211"/>
      <c r="E689" s="156">
        <v>0</v>
      </c>
      <c r="F689" s="156">
        <v>0</v>
      </c>
      <c r="G689" s="156">
        <v>0</v>
      </c>
      <c r="H689" s="156">
        <v>0</v>
      </c>
      <c r="I689" s="31"/>
    </row>
    <row r="690" spans="1:9" s="8" customFormat="1" ht="10.5" customHeight="1" x14ac:dyDescent="0.2">
      <c r="A690" s="288" t="s">
        <v>64</v>
      </c>
      <c r="B690" s="328" t="s">
        <v>478</v>
      </c>
      <c r="C690" s="87" t="s">
        <v>263</v>
      </c>
      <c r="D690" s="211"/>
      <c r="E690" s="155">
        <f>SUM(E691:E696)</f>
        <v>200</v>
      </c>
      <c r="F690" s="155">
        <f>SUM(F691:F696)</f>
        <v>189.989</v>
      </c>
      <c r="G690" s="155">
        <f>SUM(G691:G696)</f>
        <v>189.989</v>
      </c>
      <c r="H690" s="155">
        <f>SUM(H691:H696)</f>
        <v>189.989</v>
      </c>
      <c r="I690" s="31"/>
    </row>
    <row r="691" spans="1:9" s="8" customFormat="1" ht="10.5" customHeight="1" x14ac:dyDescent="0.2">
      <c r="A691" s="288"/>
      <c r="B691" s="329"/>
      <c r="C691" s="87" t="s">
        <v>262</v>
      </c>
      <c r="D691" s="211" t="s">
        <v>193</v>
      </c>
      <c r="E691" s="156">
        <v>0</v>
      </c>
      <c r="F691" s="156">
        <v>0</v>
      </c>
      <c r="G691" s="156">
        <v>0</v>
      </c>
      <c r="H691" s="156">
        <v>0</v>
      </c>
      <c r="I691" s="31"/>
    </row>
    <row r="692" spans="1:9" s="8" customFormat="1" ht="10.5" customHeight="1" x14ac:dyDescent="0.2">
      <c r="A692" s="288"/>
      <c r="B692" s="329"/>
      <c r="C692" s="87" t="s">
        <v>261</v>
      </c>
      <c r="D692" s="211" t="s">
        <v>193</v>
      </c>
      <c r="E692" s="156">
        <v>200</v>
      </c>
      <c r="F692" s="50">
        <v>189.989</v>
      </c>
      <c r="G692" s="50">
        <v>189.989</v>
      </c>
      <c r="H692" s="50">
        <v>189.989</v>
      </c>
      <c r="I692" s="31"/>
    </row>
    <row r="693" spans="1:9" s="8" customFormat="1" ht="10.5" customHeight="1" x14ac:dyDescent="0.2">
      <c r="A693" s="288"/>
      <c r="B693" s="329"/>
      <c r="C693" s="87" t="s">
        <v>260</v>
      </c>
      <c r="D693" s="211"/>
      <c r="E693" s="156">
        <v>0</v>
      </c>
      <c r="F693" s="156">
        <v>0</v>
      </c>
      <c r="G693" s="156">
        <v>0</v>
      </c>
      <c r="H693" s="156">
        <v>0</v>
      </c>
      <c r="I693" s="31"/>
    </row>
    <row r="694" spans="1:9" s="8" customFormat="1" ht="19.5" x14ac:dyDescent="0.2">
      <c r="A694" s="288"/>
      <c r="B694" s="329"/>
      <c r="C694" s="87" t="s">
        <v>259</v>
      </c>
      <c r="D694" s="211"/>
      <c r="E694" s="156">
        <v>0</v>
      </c>
      <c r="F694" s="156">
        <v>0</v>
      </c>
      <c r="G694" s="156">
        <v>0</v>
      </c>
      <c r="H694" s="156">
        <v>0</v>
      </c>
      <c r="I694" s="31"/>
    </row>
    <row r="695" spans="1:9" s="8" customFormat="1" ht="10.5" customHeight="1" x14ac:dyDescent="0.2">
      <c r="A695" s="288"/>
      <c r="B695" s="329"/>
      <c r="C695" s="87" t="s">
        <v>264</v>
      </c>
      <c r="D695" s="211"/>
      <c r="E695" s="156">
        <v>0</v>
      </c>
      <c r="F695" s="156">
        <v>0</v>
      </c>
      <c r="G695" s="156">
        <v>0</v>
      </c>
      <c r="H695" s="156">
        <v>0</v>
      </c>
      <c r="I695" s="31"/>
    </row>
    <row r="696" spans="1:9" s="8" customFormat="1" ht="19.5" x14ac:dyDescent="0.2">
      <c r="A696" s="288"/>
      <c r="B696" s="330"/>
      <c r="C696" s="87" t="s">
        <v>265</v>
      </c>
      <c r="D696" s="211"/>
      <c r="E696" s="156">
        <v>0</v>
      </c>
      <c r="F696" s="156">
        <v>0</v>
      </c>
      <c r="G696" s="156">
        <v>0</v>
      </c>
      <c r="H696" s="156">
        <v>0</v>
      </c>
      <c r="I696" s="31"/>
    </row>
    <row r="697" spans="1:9" s="8" customFormat="1" ht="10.5" customHeight="1" x14ac:dyDescent="0.2">
      <c r="A697" s="288" t="s">
        <v>65</v>
      </c>
      <c r="B697" s="328" t="s">
        <v>479</v>
      </c>
      <c r="C697" s="87" t="s">
        <v>263</v>
      </c>
      <c r="D697" s="211"/>
      <c r="E697" s="155">
        <f>SUM(E698:E703)</f>
        <v>1000</v>
      </c>
      <c r="F697" s="155">
        <f>SUM(F698:F703)</f>
        <v>0</v>
      </c>
      <c r="G697" s="155">
        <f>SUM(G698:G703)</f>
        <v>0</v>
      </c>
      <c r="H697" s="155">
        <f>SUM(H698:H703)</f>
        <v>0</v>
      </c>
      <c r="I697" s="31"/>
    </row>
    <row r="698" spans="1:9" s="8" customFormat="1" ht="10.5" customHeight="1" x14ac:dyDescent="0.2">
      <c r="A698" s="288"/>
      <c r="B698" s="329"/>
      <c r="C698" s="87" t="s">
        <v>262</v>
      </c>
      <c r="D698" s="211" t="s">
        <v>193</v>
      </c>
      <c r="E698" s="156">
        <v>0</v>
      </c>
      <c r="F698" s="156">
        <v>0</v>
      </c>
      <c r="G698" s="156">
        <v>0</v>
      </c>
      <c r="H698" s="156">
        <v>0</v>
      </c>
      <c r="I698" s="31"/>
    </row>
    <row r="699" spans="1:9" s="8" customFormat="1" ht="10.5" customHeight="1" x14ac:dyDescent="0.2">
      <c r="A699" s="288"/>
      <c r="B699" s="329"/>
      <c r="C699" s="87" t="s">
        <v>261</v>
      </c>
      <c r="D699" s="211" t="s">
        <v>193</v>
      </c>
      <c r="E699" s="156">
        <v>1000</v>
      </c>
      <c r="F699" s="50">
        <v>0</v>
      </c>
      <c r="G699" s="50">
        <v>0</v>
      </c>
      <c r="H699" s="50">
        <v>0</v>
      </c>
      <c r="I699" s="31"/>
    </row>
    <row r="700" spans="1:9" s="8" customFormat="1" ht="10.5" customHeight="1" x14ac:dyDescent="0.2">
      <c r="A700" s="288"/>
      <c r="B700" s="329"/>
      <c r="C700" s="87" t="s">
        <v>260</v>
      </c>
      <c r="D700" s="211"/>
      <c r="E700" s="156">
        <v>0</v>
      </c>
      <c r="F700" s="156">
        <v>0</v>
      </c>
      <c r="G700" s="156">
        <v>0</v>
      </c>
      <c r="H700" s="156">
        <v>0</v>
      </c>
      <c r="I700" s="31"/>
    </row>
    <row r="701" spans="1:9" s="8" customFormat="1" ht="19.5" x14ac:dyDescent="0.2">
      <c r="A701" s="288"/>
      <c r="B701" s="329"/>
      <c r="C701" s="87" t="s">
        <v>259</v>
      </c>
      <c r="D701" s="211"/>
      <c r="E701" s="156">
        <v>0</v>
      </c>
      <c r="F701" s="156">
        <v>0</v>
      </c>
      <c r="G701" s="156">
        <v>0</v>
      </c>
      <c r="H701" s="156">
        <v>0</v>
      </c>
      <c r="I701" s="31"/>
    </row>
    <row r="702" spans="1:9" s="8" customFormat="1" ht="10.5" customHeight="1" x14ac:dyDescent="0.2">
      <c r="A702" s="288"/>
      <c r="B702" s="329"/>
      <c r="C702" s="87" t="s">
        <v>264</v>
      </c>
      <c r="D702" s="211"/>
      <c r="E702" s="156">
        <v>0</v>
      </c>
      <c r="F702" s="156">
        <v>0</v>
      </c>
      <c r="G702" s="156">
        <v>0</v>
      </c>
      <c r="H702" s="156">
        <v>0</v>
      </c>
      <c r="I702" s="31"/>
    </row>
    <row r="703" spans="1:9" s="8" customFormat="1" ht="19.5" x14ac:dyDescent="0.2">
      <c r="A703" s="288"/>
      <c r="B703" s="330"/>
      <c r="C703" s="87" t="s">
        <v>265</v>
      </c>
      <c r="D703" s="211"/>
      <c r="E703" s="156">
        <v>0</v>
      </c>
      <c r="F703" s="156">
        <v>0</v>
      </c>
      <c r="G703" s="156">
        <v>0</v>
      </c>
      <c r="H703" s="156">
        <v>0</v>
      </c>
      <c r="I703" s="31"/>
    </row>
    <row r="704" spans="1:9" s="8" customFormat="1" ht="10.5" customHeight="1" x14ac:dyDescent="0.2">
      <c r="A704" s="288" t="s">
        <v>381</v>
      </c>
      <c r="B704" s="328" t="s">
        <v>111</v>
      </c>
      <c r="C704" s="87" t="s">
        <v>263</v>
      </c>
      <c r="D704" s="211"/>
      <c r="E704" s="155">
        <f>SUM(E705:E710)</f>
        <v>300</v>
      </c>
      <c r="F704" s="155">
        <f>SUM(F705:F710)</f>
        <v>255.91</v>
      </c>
      <c r="G704" s="155">
        <f>SUM(G705:G710)</f>
        <v>255.91</v>
      </c>
      <c r="H704" s="155">
        <f>SUM(H705:H710)</f>
        <v>255.91</v>
      </c>
      <c r="I704" s="31"/>
    </row>
    <row r="705" spans="1:9" s="8" customFormat="1" ht="10.5" customHeight="1" x14ac:dyDescent="0.2">
      <c r="A705" s="288"/>
      <c r="B705" s="329"/>
      <c r="C705" s="87" t="s">
        <v>262</v>
      </c>
      <c r="D705" s="211" t="s">
        <v>193</v>
      </c>
      <c r="E705" s="156">
        <v>0</v>
      </c>
      <c r="F705" s="156">
        <v>0</v>
      </c>
      <c r="G705" s="156">
        <v>0</v>
      </c>
      <c r="H705" s="156">
        <v>0</v>
      </c>
      <c r="I705" s="31"/>
    </row>
    <row r="706" spans="1:9" s="8" customFormat="1" ht="10.5" customHeight="1" x14ac:dyDescent="0.2">
      <c r="A706" s="288"/>
      <c r="B706" s="329"/>
      <c r="C706" s="87" t="s">
        <v>261</v>
      </c>
      <c r="D706" s="211" t="s">
        <v>193</v>
      </c>
      <c r="E706" s="156">
        <v>300</v>
      </c>
      <c r="F706" s="50">
        <v>255.91</v>
      </c>
      <c r="G706" s="50">
        <v>255.91</v>
      </c>
      <c r="H706" s="50">
        <v>255.91</v>
      </c>
      <c r="I706" s="31"/>
    </row>
    <row r="707" spans="1:9" s="8" customFormat="1" ht="10.5" customHeight="1" x14ac:dyDescent="0.2">
      <c r="A707" s="288"/>
      <c r="B707" s="329"/>
      <c r="C707" s="87" t="s">
        <v>260</v>
      </c>
      <c r="D707" s="211"/>
      <c r="E707" s="156">
        <v>0</v>
      </c>
      <c r="F707" s="156">
        <v>0</v>
      </c>
      <c r="G707" s="156">
        <v>0</v>
      </c>
      <c r="H707" s="156">
        <v>0</v>
      </c>
      <c r="I707" s="31"/>
    </row>
    <row r="708" spans="1:9" s="8" customFormat="1" ht="19.5" x14ac:dyDescent="0.2">
      <c r="A708" s="288"/>
      <c r="B708" s="329"/>
      <c r="C708" s="87" t="s">
        <v>259</v>
      </c>
      <c r="D708" s="211"/>
      <c r="E708" s="156">
        <v>0</v>
      </c>
      <c r="F708" s="156">
        <v>0</v>
      </c>
      <c r="G708" s="156">
        <v>0</v>
      </c>
      <c r="H708" s="156">
        <v>0</v>
      </c>
      <c r="I708" s="31"/>
    </row>
    <row r="709" spans="1:9" s="8" customFormat="1" ht="10.5" customHeight="1" x14ac:dyDescent="0.2">
      <c r="A709" s="288"/>
      <c r="B709" s="329"/>
      <c r="C709" s="87" t="s">
        <v>264</v>
      </c>
      <c r="D709" s="211"/>
      <c r="E709" s="156">
        <v>0</v>
      </c>
      <c r="F709" s="156">
        <v>0</v>
      </c>
      <c r="G709" s="156">
        <v>0</v>
      </c>
      <c r="H709" s="156">
        <v>0</v>
      </c>
      <c r="I709" s="31"/>
    </row>
    <row r="710" spans="1:9" s="8" customFormat="1" ht="19.5" x14ac:dyDescent="0.2">
      <c r="A710" s="288"/>
      <c r="B710" s="330"/>
      <c r="C710" s="87" t="s">
        <v>265</v>
      </c>
      <c r="D710" s="211"/>
      <c r="E710" s="156">
        <v>0</v>
      </c>
      <c r="F710" s="156">
        <v>0</v>
      </c>
      <c r="G710" s="156">
        <v>0</v>
      </c>
      <c r="H710" s="156">
        <v>0</v>
      </c>
      <c r="I710" s="31"/>
    </row>
    <row r="711" spans="1:9" s="8" customFormat="1" ht="10.5" customHeight="1" x14ac:dyDescent="0.2">
      <c r="A711" s="288" t="s">
        <v>480</v>
      </c>
      <c r="B711" s="328" t="s">
        <v>320</v>
      </c>
      <c r="C711" s="87" t="s">
        <v>263</v>
      </c>
      <c r="D711" s="211"/>
      <c r="E711" s="155">
        <f>SUM(E712:E717)</f>
        <v>700</v>
      </c>
      <c r="F711" s="155">
        <f>SUM(F712:F717)</f>
        <v>427.5</v>
      </c>
      <c r="G711" s="155">
        <f>SUM(G712:G717)</f>
        <v>427.5</v>
      </c>
      <c r="H711" s="155">
        <f>SUM(H712:H717)</f>
        <v>427.5</v>
      </c>
      <c r="I711" s="31"/>
    </row>
    <row r="712" spans="1:9" s="8" customFormat="1" ht="10.5" customHeight="1" x14ac:dyDescent="0.2">
      <c r="A712" s="288"/>
      <c r="B712" s="329"/>
      <c r="C712" s="87" t="s">
        <v>262</v>
      </c>
      <c r="D712" s="211" t="s">
        <v>193</v>
      </c>
      <c r="E712" s="156">
        <v>0</v>
      </c>
      <c r="F712" s="156">
        <v>0</v>
      </c>
      <c r="G712" s="156">
        <v>0</v>
      </c>
      <c r="H712" s="156">
        <v>0</v>
      </c>
      <c r="I712" s="31"/>
    </row>
    <row r="713" spans="1:9" s="8" customFormat="1" ht="10.5" customHeight="1" x14ac:dyDescent="0.2">
      <c r="A713" s="288"/>
      <c r="B713" s="329"/>
      <c r="C713" s="87" t="s">
        <v>261</v>
      </c>
      <c r="D713" s="211" t="s">
        <v>193</v>
      </c>
      <c r="E713" s="156">
        <f>E720+E727+E734+E741</f>
        <v>700</v>
      </c>
      <c r="F713" s="156">
        <f t="shared" ref="F713:H713" si="107">F720+F727+F734+F741</f>
        <v>427.5</v>
      </c>
      <c r="G713" s="156">
        <f t="shared" si="107"/>
        <v>427.5</v>
      </c>
      <c r="H713" s="156">
        <f t="shared" si="107"/>
        <v>427.5</v>
      </c>
      <c r="I713" s="31"/>
    </row>
    <row r="714" spans="1:9" s="8" customFormat="1" ht="10.5" customHeight="1" x14ac:dyDescent="0.2">
      <c r="A714" s="288"/>
      <c r="B714" s="329"/>
      <c r="C714" s="87" t="s">
        <v>260</v>
      </c>
      <c r="D714" s="211"/>
      <c r="E714" s="156">
        <v>0</v>
      </c>
      <c r="F714" s="156">
        <v>0</v>
      </c>
      <c r="G714" s="156">
        <v>0</v>
      </c>
      <c r="H714" s="156">
        <v>0</v>
      </c>
      <c r="I714" s="31"/>
    </row>
    <row r="715" spans="1:9" s="8" customFormat="1" ht="19.5" x14ac:dyDescent="0.2">
      <c r="A715" s="288"/>
      <c r="B715" s="329"/>
      <c r="C715" s="87" t="s">
        <v>259</v>
      </c>
      <c r="D715" s="211"/>
      <c r="E715" s="156">
        <v>0</v>
      </c>
      <c r="F715" s="156">
        <v>0</v>
      </c>
      <c r="G715" s="156">
        <v>0</v>
      </c>
      <c r="H715" s="156">
        <v>0</v>
      </c>
      <c r="I715" s="31"/>
    </row>
    <row r="716" spans="1:9" s="8" customFormat="1" ht="10.5" customHeight="1" x14ac:dyDescent="0.2">
      <c r="A716" s="288"/>
      <c r="B716" s="329"/>
      <c r="C716" s="87" t="s">
        <v>264</v>
      </c>
      <c r="D716" s="211"/>
      <c r="E716" s="156">
        <v>0</v>
      </c>
      <c r="F716" s="156">
        <v>0</v>
      </c>
      <c r="G716" s="156">
        <v>0</v>
      </c>
      <c r="H716" s="156">
        <v>0</v>
      </c>
      <c r="I716" s="31"/>
    </row>
    <row r="717" spans="1:9" s="8" customFormat="1" ht="19.5" x14ac:dyDescent="0.2">
      <c r="A717" s="288"/>
      <c r="B717" s="330"/>
      <c r="C717" s="87" t="s">
        <v>265</v>
      </c>
      <c r="D717" s="211"/>
      <c r="E717" s="156">
        <v>0</v>
      </c>
      <c r="F717" s="156">
        <v>0</v>
      </c>
      <c r="G717" s="156">
        <v>0</v>
      </c>
      <c r="H717" s="156">
        <v>0</v>
      </c>
      <c r="I717" s="31"/>
    </row>
    <row r="718" spans="1:9" s="8" customFormat="1" ht="10.5" customHeight="1" x14ac:dyDescent="0.2">
      <c r="A718" s="288" t="s">
        <v>481</v>
      </c>
      <c r="B718" s="328" t="s">
        <v>485</v>
      </c>
      <c r="C718" s="87" t="s">
        <v>263</v>
      </c>
      <c r="D718" s="211"/>
      <c r="E718" s="155">
        <f>SUM(E719:E724)</f>
        <v>500</v>
      </c>
      <c r="F718" s="155">
        <f>SUM(F719:F724)</f>
        <v>367.5</v>
      </c>
      <c r="G718" s="155">
        <f>SUM(G719:G724)</f>
        <v>367.5</v>
      </c>
      <c r="H718" s="155">
        <f>SUM(H719:H724)</f>
        <v>367.5</v>
      </c>
      <c r="I718" s="31"/>
    </row>
    <row r="719" spans="1:9" s="8" customFormat="1" ht="10.5" customHeight="1" x14ac:dyDescent="0.2">
      <c r="A719" s="288"/>
      <c r="B719" s="329"/>
      <c r="C719" s="87" t="s">
        <v>262</v>
      </c>
      <c r="D719" s="211" t="s">
        <v>193</v>
      </c>
      <c r="E719" s="156">
        <v>0</v>
      </c>
      <c r="F719" s="156">
        <v>0</v>
      </c>
      <c r="G719" s="156">
        <v>0</v>
      </c>
      <c r="H719" s="156">
        <v>0</v>
      </c>
      <c r="I719" s="31"/>
    </row>
    <row r="720" spans="1:9" s="8" customFormat="1" ht="10.5" customHeight="1" x14ac:dyDescent="0.2">
      <c r="A720" s="288"/>
      <c r="B720" s="329"/>
      <c r="C720" s="87" t="s">
        <v>261</v>
      </c>
      <c r="D720" s="211" t="s">
        <v>193</v>
      </c>
      <c r="E720" s="156">
        <v>500</v>
      </c>
      <c r="F720" s="156">
        <v>367.5</v>
      </c>
      <c r="G720" s="156">
        <v>367.5</v>
      </c>
      <c r="H720" s="156">
        <v>367.5</v>
      </c>
      <c r="I720" s="31"/>
    </row>
    <row r="721" spans="1:9" s="8" customFormat="1" ht="10.5" customHeight="1" x14ac:dyDescent="0.2">
      <c r="A721" s="288"/>
      <c r="B721" s="329"/>
      <c r="C721" s="87" t="s">
        <v>260</v>
      </c>
      <c r="D721" s="211"/>
      <c r="E721" s="156">
        <v>0</v>
      </c>
      <c r="F721" s="156">
        <v>0</v>
      </c>
      <c r="G721" s="156">
        <v>0</v>
      </c>
      <c r="H721" s="156">
        <v>0</v>
      </c>
      <c r="I721" s="31"/>
    </row>
    <row r="722" spans="1:9" s="8" customFormat="1" ht="19.5" x14ac:dyDescent="0.2">
      <c r="A722" s="288"/>
      <c r="B722" s="329"/>
      <c r="C722" s="87" t="s">
        <v>259</v>
      </c>
      <c r="D722" s="211"/>
      <c r="E722" s="156">
        <v>0</v>
      </c>
      <c r="F722" s="156">
        <v>0</v>
      </c>
      <c r="G722" s="156">
        <v>0</v>
      </c>
      <c r="H722" s="156">
        <v>0</v>
      </c>
      <c r="I722" s="31"/>
    </row>
    <row r="723" spans="1:9" s="8" customFormat="1" ht="10.5" customHeight="1" x14ac:dyDescent="0.2">
      <c r="A723" s="288"/>
      <c r="B723" s="329"/>
      <c r="C723" s="87" t="s">
        <v>264</v>
      </c>
      <c r="D723" s="211"/>
      <c r="E723" s="156">
        <v>0</v>
      </c>
      <c r="F723" s="156">
        <v>0</v>
      </c>
      <c r="G723" s="156">
        <v>0</v>
      </c>
      <c r="H723" s="156">
        <v>0</v>
      </c>
      <c r="I723" s="31"/>
    </row>
    <row r="724" spans="1:9" s="8" customFormat="1" ht="19.5" x14ac:dyDescent="0.2">
      <c r="A724" s="288"/>
      <c r="B724" s="330"/>
      <c r="C724" s="87" t="s">
        <v>265</v>
      </c>
      <c r="D724" s="211"/>
      <c r="E724" s="156">
        <v>0</v>
      </c>
      <c r="F724" s="156">
        <v>0</v>
      </c>
      <c r="G724" s="156">
        <v>0</v>
      </c>
      <c r="H724" s="156">
        <v>0</v>
      </c>
      <c r="I724" s="31"/>
    </row>
    <row r="725" spans="1:9" s="8" customFormat="1" ht="10.5" customHeight="1" x14ac:dyDescent="0.2">
      <c r="A725" s="288" t="s">
        <v>482</v>
      </c>
      <c r="B725" s="328" t="s">
        <v>486</v>
      </c>
      <c r="C725" s="87" t="s">
        <v>263</v>
      </c>
      <c r="D725" s="211"/>
      <c r="E725" s="155">
        <f>SUM(E726:E731)</f>
        <v>200</v>
      </c>
      <c r="F725" s="155">
        <f>SUM(F726:F731)</f>
        <v>60</v>
      </c>
      <c r="G725" s="155">
        <f>SUM(G726:G731)</f>
        <v>60</v>
      </c>
      <c r="H725" s="155">
        <f>SUM(H726:H731)</f>
        <v>60</v>
      </c>
      <c r="I725" s="31"/>
    </row>
    <row r="726" spans="1:9" s="8" customFormat="1" ht="10.5" customHeight="1" x14ac:dyDescent="0.2">
      <c r="A726" s="288"/>
      <c r="B726" s="329"/>
      <c r="C726" s="87" t="s">
        <v>262</v>
      </c>
      <c r="D726" s="211" t="s">
        <v>193</v>
      </c>
      <c r="E726" s="156">
        <v>0</v>
      </c>
      <c r="F726" s="156">
        <v>0</v>
      </c>
      <c r="G726" s="156">
        <v>0</v>
      </c>
      <c r="H726" s="156">
        <v>0</v>
      </c>
      <c r="I726" s="31"/>
    </row>
    <row r="727" spans="1:9" s="8" customFormat="1" ht="10.5" customHeight="1" x14ac:dyDescent="0.2">
      <c r="A727" s="288"/>
      <c r="B727" s="329"/>
      <c r="C727" s="87" t="s">
        <v>261</v>
      </c>
      <c r="D727" s="211" t="s">
        <v>193</v>
      </c>
      <c r="E727" s="156">
        <v>200</v>
      </c>
      <c r="F727" s="156">
        <v>60</v>
      </c>
      <c r="G727" s="156">
        <v>60</v>
      </c>
      <c r="H727" s="156">
        <v>60</v>
      </c>
      <c r="I727" s="31"/>
    </row>
    <row r="728" spans="1:9" s="8" customFormat="1" ht="10.5" customHeight="1" x14ac:dyDescent="0.2">
      <c r="A728" s="288"/>
      <c r="B728" s="329"/>
      <c r="C728" s="87" t="s">
        <v>260</v>
      </c>
      <c r="D728" s="211"/>
      <c r="E728" s="156">
        <v>0</v>
      </c>
      <c r="F728" s="156">
        <v>0</v>
      </c>
      <c r="G728" s="156">
        <v>0</v>
      </c>
      <c r="H728" s="156">
        <v>0</v>
      </c>
      <c r="I728" s="31"/>
    </row>
    <row r="729" spans="1:9" s="8" customFormat="1" ht="19.5" x14ac:dyDescent="0.2">
      <c r="A729" s="288"/>
      <c r="B729" s="329"/>
      <c r="C729" s="87" t="s">
        <v>259</v>
      </c>
      <c r="D729" s="211"/>
      <c r="E729" s="156">
        <v>0</v>
      </c>
      <c r="F729" s="156">
        <v>0</v>
      </c>
      <c r="G729" s="156">
        <v>0</v>
      </c>
      <c r="H729" s="156">
        <v>0</v>
      </c>
      <c r="I729" s="31"/>
    </row>
    <row r="730" spans="1:9" s="8" customFormat="1" ht="10.5" customHeight="1" x14ac:dyDescent="0.2">
      <c r="A730" s="288"/>
      <c r="B730" s="329"/>
      <c r="C730" s="87" t="s">
        <v>264</v>
      </c>
      <c r="D730" s="211"/>
      <c r="E730" s="156">
        <v>0</v>
      </c>
      <c r="F730" s="156">
        <v>0</v>
      </c>
      <c r="G730" s="156">
        <v>0</v>
      </c>
      <c r="H730" s="156">
        <v>0</v>
      </c>
      <c r="I730" s="31"/>
    </row>
    <row r="731" spans="1:9" s="8" customFormat="1" ht="19.5" x14ac:dyDescent="0.2">
      <c r="A731" s="288"/>
      <c r="B731" s="330"/>
      <c r="C731" s="87" t="s">
        <v>265</v>
      </c>
      <c r="D731" s="211"/>
      <c r="E731" s="156">
        <v>0</v>
      </c>
      <c r="F731" s="156">
        <v>0</v>
      </c>
      <c r="G731" s="156">
        <v>0</v>
      </c>
      <c r="H731" s="156">
        <v>0</v>
      </c>
      <c r="I731" s="31"/>
    </row>
    <row r="732" spans="1:9" s="8" customFormat="1" ht="10.5" customHeight="1" x14ac:dyDescent="0.2">
      <c r="A732" s="288" t="s">
        <v>483</v>
      </c>
      <c r="B732" s="328" t="s">
        <v>488</v>
      </c>
      <c r="C732" s="87" t="s">
        <v>263</v>
      </c>
      <c r="D732" s="211"/>
      <c r="E732" s="155">
        <f>SUM(E733:E738)</f>
        <v>0</v>
      </c>
      <c r="F732" s="155">
        <f>SUM(F733:F738)</f>
        <v>0</v>
      </c>
      <c r="G732" s="155">
        <f>SUM(G733:G738)</f>
        <v>0</v>
      </c>
      <c r="H732" s="155">
        <f>SUM(H733:H738)</f>
        <v>0</v>
      </c>
      <c r="I732" s="31"/>
    </row>
    <row r="733" spans="1:9" s="8" customFormat="1" ht="10.5" customHeight="1" x14ac:dyDescent="0.2">
      <c r="A733" s="288"/>
      <c r="B733" s="329"/>
      <c r="C733" s="87" t="s">
        <v>262</v>
      </c>
      <c r="D733" s="211" t="s">
        <v>193</v>
      </c>
      <c r="E733" s="156">
        <v>0</v>
      </c>
      <c r="F733" s="156">
        <v>0</v>
      </c>
      <c r="G733" s="156">
        <v>0</v>
      </c>
      <c r="H733" s="156">
        <v>0</v>
      </c>
      <c r="I733" s="31"/>
    </row>
    <row r="734" spans="1:9" s="8" customFormat="1" ht="10.5" customHeight="1" x14ac:dyDescent="0.2">
      <c r="A734" s="288"/>
      <c r="B734" s="329"/>
      <c r="C734" s="87" t="s">
        <v>261</v>
      </c>
      <c r="D734" s="211" t="s">
        <v>193</v>
      </c>
      <c r="E734" s="156">
        <v>0</v>
      </c>
      <c r="F734" s="156">
        <v>0</v>
      </c>
      <c r="G734" s="156">
        <v>0</v>
      </c>
      <c r="H734" s="156">
        <v>0</v>
      </c>
      <c r="I734" s="31"/>
    </row>
    <row r="735" spans="1:9" s="8" customFormat="1" ht="10.5" customHeight="1" x14ac:dyDescent="0.2">
      <c r="A735" s="288"/>
      <c r="B735" s="329"/>
      <c r="C735" s="87" t="s">
        <v>260</v>
      </c>
      <c r="D735" s="211"/>
      <c r="E735" s="156">
        <v>0</v>
      </c>
      <c r="F735" s="156">
        <v>0</v>
      </c>
      <c r="G735" s="156">
        <v>0</v>
      </c>
      <c r="H735" s="156">
        <v>0</v>
      </c>
      <c r="I735" s="31"/>
    </row>
    <row r="736" spans="1:9" s="8" customFormat="1" ht="19.5" x14ac:dyDescent="0.2">
      <c r="A736" s="288"/>
      <c r="B736" s="329"/>
      <c r="C736" s="87" t="s">
        <v>259</v>
      </c>
      <c r="D736" s="211"/>
      <c r="E736" s="156">
        <v>0</v>
      </c>
      <c r="F736" s="156">
        <v>0</v>
      </c>
      <c r="G736" s="156">
        <v>0</v>
      </c>
      <c r="H736" s="156">
        <v>0</v>
      </c>
      <c r="I736" s="31"/>
    </row>
    <row r="737" spans="1:9" s="8" customFormat="1" ht="10.5" customHeight="1" x14ac:dyDescent="0.2">
      <c r="A737" s="288"/>
      <c r="B737" s="329"/>
      <c r="C737" s="87" t="s">
        <v>264</v>
      </c>
      <c r="D737" s="211"/>
      <c r="E737" s="156">
        <v>0</v>
      </c>
      <c r="F737" s="156">
        <v>0</v>
      </c>
      <c r="G737" s="156">
        <v>0</v>
      </c>
      <c r="H737" s="156">
        <v>0</v>
      </c>
      <c r="I737" s="31"/>
    </row>
    <row r="738" spans="1:9" s="8" customFormat="1" ht="19.5" x14ac:dyDescent="0.2">
      <c r="A738" s="288"/>
      <c r="B738" s="330"/>
      <c r="C738" s="87" t="s">
        <v>265</v>
      </c>
      <c r="D738" s="211"/>
      <c r="E738" s="156">
        <v>0</v>
      </c>
      <c r="F738" s="156">
        <v>0</v>
      </c>
      <c r="G738" s="156">
        <v>0</v>
      </c>
      <c r="H738" s="156">
        <v>0</v>
      </c>
      <c r="I738" s="31"/>
    </row>
    <row r="739" spans="1:9" s="8" customFormat="1" ht="10.5" customHeight="1" x14ac:dyDescent="0.2">
      <c r="A739" s="288" t="s">
        <v>484</v>
      </c>
      <c r="B739" s="328" t="s">
        <v>487</v>
      </c>
      <c r="C739" s="87" t="s">
        <v>263</v>
      </c>
      <c r="D739" s="211"/>
      <c r="E739" s="155">
        <f>SUM(E740:E745)</f>
        <v>0</v>
      </c>
      <c r="F739" s="155">
        <f>SUM(F740:F745)</f>
        <v>0</v>
      </c>
      <c r="G739" s="155">
        <f>SUM(G740:G745)</f>
        <v>0</v>
      </c>
      <c r="H739" s="155">
        <f>SUM(H740:H745)</f>
        <v>0</v>
      </c>
      <c r="I739" s="31"/>
    </row>
    <row r="740" spans="1:9" s="8" customFormat="1" ht="10.5" customHeight="1" x14ac:dyDescent="0.2">
      <c r="A740" s="288"/>
      <c r="B740" s="329"/>
      <c r="C740" s="87" t="s">
        <v>262</v>
      </c>
      <c r="D740" s="211" t="s">
        <v>193</v>
      </c>
      <c r="E740" s="156">
        <v>0</v>
      </c>
      <c r="F740" s="156">
        <v>0</v>
      </c>
      <c r="G740" s="156">
        <v>0</v>
      </c>
      <c r="H740" s="156">
        <v>0</v>
      </c>
      <c r="I740" s="31"/>
    </row>
    <row r="741" spans="1:9" s="8" customFormat="1" ht="10.5" customHeight="1" x14ac:dyDescent="0.2">
      <c r="A741" s="288"/>
      <c r="B741" s="329"/>
      <c r="C741" s="87" t="s">
        <v>261</v>
      </c>
      <c r="D741" s="211" t="s">
        <v>193</v>
      </c>
      <c r="E741" s="156">
        <v>0</v>
      </c>
      <c r="F741" s="156">
        <v>0</v>
      </c>
      <c r="G741" s="156">
        <v>0</v>
      </c>
      <c r="H741" s="156">
        <v>0</v>
      </c>
      <c r="I741" s="31"/>
    </row>
    <row r="742" spans="1:9" s="8" customFormat="1" ht="10.5" customHeight="1" x14ac:dyDescent="0.2">
      <c r="A742" s="288"/>
      <c r="B742" s="329"/>
      <c r="C742" s="87" t="s">
        <v>260</v>
      </c>
      <c r="D742" s="211"/>
      <c r="E742" s="156">
        <v>0</v>
      </c>
      <c r="F742" s="156">
        <v>0</v>
      </c>
      <c r="G742" s="156">
        <v>0</v>
      </c>
      <c r="H742" s="156">
        <v>0</v>
      </c>
      <c r="I742" s="31"/>
    </row>
    <row r="743" spans="1:9" s="8" customFormat="1" ht="19.5" x14ac:dyDescent="0.2">
      <c r="A743" s="288"/>
      <c r="B743" s="329"/>
      <c r="C743" s="87" t="s">
        <v>259</v>
      </c>
      <c r="D743" s="211"/>
      <c r="E743" s="156">
        <v>0</v>
      </c>
      <c r="F743" s="156">
        <v>0</v>
      </c>
      <c r="G743" s="156">
        <v>0</v>
      </c>
      <c r="H743" s="156">
        <v>0</v>
      </c>
      <c r="I743" s="31"/>
    </row>
    <row r="744" spans="1:9" s="8" customFormat="1" ht="10.5" customHeight="1" x14ac:dyDescent="0.2">
      <c r="A744" s="288"/>
      <c r="B744" s="329"/>
      <c r="C744" s="87" t="s">
        <v>264</v>
      </c>
      <c r="D744" s="211"/>
      <c r="E744" s="156">
        <v>0</v>
      </c>
      <c r="F744" s="156">
        <v>0</v>
      </c>
      <c r="G744" s="156">
        <v>0</v>
      </c>
      <c r="H744" s="156">
        <v>0</v>
      </c>
      <c r="I744" s="31"/>
    </row>
    <row r="745" spans="1:9" s="8" customFormat="1" ht="19.5" x14ac:dyDescent="0.2">
      <c r="A745" s="288"/>
      <c r="B745" s="330"/>
      <c r="C745" s="87" t="s">
        <v>265</v>
      </c>
      <c r="D745" s="211"/>
      <c r="E745" s="156">
        <v>0</v>
      </c>
      <c r="F745" s="156">
        <v>0</v>
      </c>
      <c r="G745" s="156">
        <v>0</v>
      </c>
      <c r="H745" s="156">
        <v>0</v>
      </c>
      <c r="I745" s="31"/>
    </row>
    <row r="746" spans="1:9" s="8" customFormat="1" ht="10.5" customHeight="1" x14ac:dyDescent="0.2">
      <c r="A746" s="288" t="s">
        <v>550</v>
      </c>
      <c r="B746" s="328" t="s">
        <v>551</v>
      </c>
      <c r="C746" s="87" t="s">
        <v>263</v>
      </c>
      <c r="D746" s="211"/>
      <c r="E746" s="155">
        <f>SUM(E747:E752)</f>
        <v>0</v>
      </c>
      <c r="F746" s="155">
        <f>SUM(F747:F752)</f>
        <v>0</v>
      </c>
      <c r="G746" s="155">
        <f>SUM(G747:G752)</f>
        <v>0</v>
      </c>
      <c r="H746" s="155">
        <f>SUM(H747:H752)</f>
        <v>0</v>
      </c>
      <c r="I746" s="31"/>
    </row>
    <row r="747" spans="1:9" s="8" customFormat="1" ht="10.5" customHeight="1" x14ac:dyDescent="0.2">
      <c r="A747" s="288"/>
      <c r="B747" s="329"/>
      <c r="C747" s="87" t="s">
        <v>262</v>
      </c>
      <c r="D747" s="211" t="s">
        <v>193</v>
      </c>
      <c r="E747" s="156">
        <v>0</v>
      </c>
      <c r="F747" s="156">
        <v>0</v>
      </c>
      <c r="G747" s="156">
        <v>0</v>
      </c>
      <c r="H747" s="156">
        <v>0</v>
      </c>
      <c r="I747" s="31"/>
    </row>
    <row r="748" spans="1:9" s="8" customFormat="1" ht="10.5" customHeight="1" x14ac:dyDescent="0.2">
      <c r="A748" s="288"/>
      <c r="B748" s="329"/>
      <c r="C748" s="87" t="s">
        <v>261</v>
      </c>
      <c r="D748" s="211" t="s">
        <v>193</v>
      </c>
      <c r="E748" s="156">
        <v>0</v>
      </c>
      <c r="F748" s="156">
        <v>0</v>
      </c>
      <c r="G748" s="156">
        <v>0</v>
      </c>
      <c r="H748" s="156">
        <v>0</v>
      </c>
      <c r="I748" s="31"/>
    </row>
    <row r="749" spans="1:9" s="8" customFormat="1" ht="10.5" customHeight="1" x14ac:dyDescent="0.2">
      <c r="A749" s="288"/>
      <c r="B749" s="329"/>
      <c r="C749" s="87" t="s">
        <v>260</v>
      </c>
      <c r="D749" s="211"/>
      <c r="E749" s="156">
        <v>0</v>
      </c>
      <c r="F749" s="156">
        <v>0</v>
      </c>
      <c r="G749" s="156">
        <v>0</v>
      </c>
      <c r="H749" s="156">
        <v>0</v>
      </c>
      <c r="I749" s="31"/>
    </row>
    <row r="750" spans="1:9" s="8" customFormat="1" ht="19.5" x14ac:dyDescent="0.2">
      <c r="A750" s="288"/>
      <c r="B750" s="329"/>
      <c r="C750" s="87" t="s">
        <v>259</v>
      </c>
      <c r="D750" s="211"/>
      <c r="E750" s="156">
        <v>0</v>
      </c>
      <c r="F750" s="156">
        <v>0</v>
      </c>
      <c r="G750" s="156">
        <v>0</v>
      </c>
      <c r="H750" s="156">
        <v>0</v>
      </c>
      <c r="I750" s="31"/>
    </row>
    <row r="751" spans="1:9" s="8" customFormat="1" ht="10.5" customHeight="1" x14ac:dyDescent="0.2">
      <c r="A751" s="288"/>
      <c r="B751" s="329"/>
      <c r="C751" s="87" t="s">
        <v>264</v>
      </c>
      <c r="D751" s="211"/>
      <c r="E751" s="156">
        <v>0</v>
      </c>
      <c r="F751" s="156">
        <v>0</v>
      </c>
      <c r="G751" s="156">
        <v>0</v>
      </c>
      <c r="H751" s="156">
        <v>0</v>
      </c>
      <c r="I751" s="31"/>
    </row>
    <row r="752" spans="1:9" s="8" customFormat="1" ht="19.5" x14ac:dyDescent="0.2">
      <c r="A752" s="288"/>
      <c r="B752" s="330"/>
      <c r="C752" s="87" t="s">
        <v>265</v>
      </c>
      <c r="D752" s="211"/>
      <c r="E752" s="156">
        <v>0</v>
      </c>
      <c r="F752" s="156">
        <v>0</v>
      </c>
      <c r="G752" s="156">
        <v>0</v>
      </c>
      <c r="H752" s="156">
        <v>0</v>
      </c>
      <c r="I752" s="31"/>
    </row>
    <row r="753" spans="1:9" s="8" customFormat="1" x14ac:dyDescent="0.2">
      <c r="A753" s="334" t="s">
        <v>206</v>
      </c>
      <c r="B753" s="362" t="s">
        <v>68</v>
      </c>
      <c r="C753" s="122" t="s">
        <v>263</v>
      </c>
      <c r="D753" s="216"/>
      <c r="E753" s="157">
        <f>SUM(E754:E759)</f>
        <v>190848.98199999999</v>
      </c>
      <c r="F753" s="157">
        <f>SUM(F754:F759)</f>
        <v>187966.68677000003</v>
      </c>
      <c r="G753" s="157">
        <f>SUM(G754:G759)</f>
        <v>187620.96929000004</v>
      </c>
      <c r="H753" s="157">
        <f>SUM(H754:H759)</f>
        <v>187620.96929000004</v>
      </c>
      <c r="I753" s="31"/>
    </row>
    <row r="754" spans="1:9" s="8" customFormat="1" x14ac:dyDescent="0.2">
      <c r="A754" s="334"/>
      <c r="B754" s="363"/>
      <c r="C754" s="122" t="s">
        <v>262</v>
      </c>
      <c r="D754" s="215" t="s">
        <v>194</v>
      </c>
      <c r="E754" s="157">
        <f>E761+E768+E789+E796</f>
        <v>0</v>
      </c>
      <c r="F754" s="157">
        <f>F761+F768+F789+F796</f>
        <v>0</v>
      </c>
      <c r="G754" s="157">
        <f>G761+G768+G789+G796</f>
        <v>0</v>
      </c>
      <c r="H754" s="157">
        <f>H761+H768+H789+H796</f>
        <v>0</v>
      </c>
      <c r="I754" s="31"/>
    </row>
    <row r="755" spans="1:9" s="8" customFormat="1" x14ac:dyDescent="0.2">
      <c r="A755" s="334"/>
      <c r="B755" s="363"/>
      <c r="C755" s="122" t="s">
        <v>261</v>
      </c>
      <c r="D755" s="215" t="s">
        <v>194</v>
      </c>
      <c r="E755" s="157">
        <f>E762+E769+E790+E797</f>
        <v>190848.98199999999</v>
      </c>
      <c r="F755" s="157">
        <f>F762+F769+F790+F797+F811+F818</f>
        <v>187966.68677000003</v>
      </c>
      <c r="G755" s="157">
        <f>G762+G769+G790+G797+G811+G818</f>
        <v>187620.96929000004</v>
      </c>
      <c r="H755" s="157">
        <f>H762+H769+H790+H797+H811+H818</f>
        <v>187620.96929000004</v>
      </c>
      <c r="I755" s="31"/>
    </row>
    <row r="756" spans="1:9" s="8" customFormat="1" x14ac:dyDescent="0.2">
      <c r="A756" s="334"/>
      <c r="B756" s="363"/>
      <c r="C756" s="122" t="s">
        <v>260</v>
      </c>
      <c r="D756" s="215"/>
      <c r="E756" s="157">
        <f>E763+E770+E791+E798</f>
        <v>0</v>
      </c>
      <c r="F756" s="157">
        <f t="shared" ref="F756:H759" si="108">F763+F770+F791+F798</f>
        <v>0</v>
      </c>
      <c r="G756" s="157">
        <f t="shared" si="108"/>
        <v>0</v>
      </c>
      <c r="H756" s="157">
        <f t="shared" si="108"/>
        <v>0</v>
      </c>
      <c r="I756" s="31"/>
    </row>
    <row r="757" spans="1:9" s="8" customFormat="1" ht="19.5" x14ac:dyDescent="0.2">
      <c r="A757" s="334"/>
      <c r="B757" s="363"/>
      <c r="C757" s="122" t="s">
        <v>259</v>
      </c>
      <c r="D757" s="215"/>
      <c r="E757" s="157">
        <f>E764+E771+E792+E799</f>
        <v>0</v>
      </c>
      <c r="F757" s="157">
        <f t="shared" si="108"/>
        <v>0</v>
      </c>
      <c r="G757" s="157">
        <f t="shared" si="108"/>
        <v>0</v>
      </c>
      <c r="H757" s="157">
        <f t="shared" si="108"/>
        <v>0</v>
      </c>
      <c r="I757" s="31"/>
    </row>
    <row r="758" spans="1:9" s="8" customFormat="1" x14ac:dyDescent="0.2">
      <c r="A758" s="334"/>
      <c r="B758" s="363"/>
      <c r="C758" s="122" t="s">
        <v>264</v>
      </c>
      <c r="D758" s="215"/>
      <c r="E758" s="157">
        <f>E765+E772+E793+E800</f>
        <v>0</v>
      </c>
      <c r="F758" s="157">
        <f t="shared" si="108"/>
        <v>0</v>
      </c>
      <c r="G758" s="157">
        <f t="shared" si="108"/>
        <v>0</v>
      </c>
      <c r="H758" s="157">
        <f t="shared" si="108"/>
        <v>0</v>
      </c>
      <c r="I758" s="31"/>
    </row>
    <row r="759" spans="1:9" s="8" customFormat="1" ht="19.5" x14ac:dyDescent="0.2">
      <c r="A759" s="334"/>
      <c r="B759" s="364"/>
      <c r="C759" s="122" t="s">
        <v>265</v>
      </c>
      <c r="D759" s="215"/>
      <c r="E759" s="157">
        <f>E766+E773+E794+E801</f>
        <v>0</v>
      </c>
      <c r="F759" s="157">
        <f t="shared" si="108"/>
        <v>0</v>
      </c>
      <c r="G759" s="157">
        <f t="shared" si="108"/>
        <v>0</v>
      </c>
      <c r="H759" s="157">
        <f t="shared" si="108"/>
        <v>0</v>
      </c>
      <c r="I759" s="31"/>
    </row>
    <row r="760" spans="1:9" s="8" customFormat="1" ht="10.5" customHeight="1" x14ac:dyDescent="0.2">
      <c r="A760" s="288" t="s">
        <v>69</v>
      </c>
      <c r="B760" s="359" t="s">
        <v>112</v>
      </c>
      <c r="C760" s="90" t="s">
        <v>263</v>
      </c>
      <c r="D760" s="211"/>
      <c r="E760" s="158">
        <f>SUM(E761:E766)</f>
        <v>163620.32999999999</v>
      </c>
      <c r="F760" s="158">
        <f>SUM(F761:F766)</f>
        <v>162202.70000000001</v>
      </c>
      <c r="G760" s="158">
        <f>SUM(G761:G766)</f>
        <v>162202.70000000001</v>
      </c>
      <c r="H760" s="158">
        <f>SUM(H761:H766)</f>
        <v>162202.70000000001</v>
      </c>
      <c r="I760" s="31"/>
    </row>
    <row r="761" spans="1:9" s="8" customFormat="1" ht="10.5" customHeight="1" x14ac:dyDescent="0.2">
      <c r="A761" s="288"/>
      <c r="B761" s="360"/>
      <c r="C761" s="90" t="s">
        <v>262</v>
      </c>
      <c r="D761" s="211" t="s">
        <v>194</v>
      </c>
      <c r="E761" s="158">
        <v>0</v>
      </c>
      <c r="F761" s="158">
        <v>0</v>
      </c>
      <c r="G761" s="158">
        <v>0</v>
      </c>
      <c r="H761" s="158">
        <v>0</v>
      </c>
      <c r="I761" s="31"/>
    </row>
    <row r="762" spans="1:9" s="8" customFormat="1" ht="10.5" customHeight="1" x14ac:dyDescent="0.2">
      <c r="A762" s="288"/>
      <c r="B762" s="360"/>
      <c r="C762" s="90" t="s">
        <v>261</v>
      </c>
      <c r="D762" s="211" t="s">
        <v>194</v>
      </c>
      <c r="E762" s="158">
        <v>163620.32999999999</v>
      </c>
      <c r="F762" s="69">
        <v>162202.70000000001</v>
      </c>
      <c r="G762" s="69">
        <v>162202.70000000001</v>
      </c>
      <c r="H762" s="69">
        <v>162202.70000000001</v>
      </c>
      <c r="I762" s="31"/>
    </row>
    <row r="763" spans="1:9" s="8" customFormat="1" ht="10.5" customHeight="1" x14ac:dyDescent="0.2">
      <c r="A763" s="288"/>
      <c r="B763" s="360"/>
      <c r="C763" s="90" t="s">
        <v>260</v>
      </c>
      <c r="D763" s="211"/>
      <c r="E763" s="158">
        <v>0</v>
      </c>
      <c r="F763" s="158">
        <v>0</v>
      </c>
      <c r="G763" s="158">
        <v>0</v>
      </c>
      <c r="H763" s="158">
        <v>0</v>
      </c>
      <c r="I763" s="31"/>
    </row>
    <row r="764" spans="1:9" s="8" customFormat="1" ht="19.5" x14ac:dyDescent="0.2">
      <c r="A764" s="288"/>
      <c r="B764" s="360"/>
      <c r="C764" s="90" t="s">
        <v>259</v>
      </c>
      <c r="D764" s="211"/>
      <c r="E764" s="158">
        <v>0</v>
      </c>
      <c r="F764" s="158">
        <v>0</v>
      </c>
      <c r="G764" s="158">
        <v>0</v>
      </c>
      <c r="H764" s="158">
        <v>0</v>
      </c>
      <c r="I764" s="31"/>
    </row>
    <row r="765" spans="1:9" s="8" customFormat="1" ht="10.5" customHeight="1" x14ac:dyDescent="0.2">
      <c r="A765" s="288"/>
      <c r="B765" s="360"/>
      <c r="C765" s="90" t="s">
        <v>264</v>
      </c>
      <c r="D765" s="211"/>
      <c r="E765" s="158">
        <v>0</v>
      </c>
      <c r="F765" s="158">
        <v>0</v>
      </c>
      <c r="G765" s="158">
        <v>0</v>
      </c>
      <c r="H765" s="158">
        <v>0</v>
      </c>
      <c r="I765" s="31"/>
    </row>
    <row r="766" spans="1:9" s="8" customFormat="1" ht="19.5" x14ac:dyDescent="0.2">
      <c r="A766" s="288"/>
      <c r="B766" s="361"/>
      <c r="C766" s="90" t="s">
        <v>265</v>
      </c>
      <c r="D766" s="211"/>
      <c r="E766" s="158">
        <v>0</v>
      </c>
      <c r="F766" s="158">
        <v>0</v>
      </c>
      <c r="G766" s="158">
        <v>0</v>
      </c>
      <c r="H766" s="158">
        <v>0</v>
      </c>
      <c r="I766" s="31"/>
    </row>
    <row r="767" spans="1:9" s="8" customFormat="1" ht="10.5" customHeight="1" x14ac:dyDescent="0.2">
      <c r="A767" s="288" t="s">
        <v>70</v>
      </c>
      <c r="B767" s="359" t="s">
        <v>113</v>
      </c>
      <c r="C767" s="90" t="s">
        <v>263</v>
      </c>
      <c r="D767" s="211"/>
      <c r="E767" s="158">
        <f>SUM(E768:E773)</f>
        <v>5246.85</v>
      </c>
      <c r="F767" s="158">
        <f>SUM(F768:F773)</f>
        <v>44.219000000000001</v>
      </c>
      <c r="G767" s="158">
        <f>SUM(G768:G773)</f>
        <v>44.219000000000001</v>
      </c>
      <c r="H767" s="158">
        <f>SUM(H768:H773)</f>
        <v>44.219000000000001</v>
      </c>
      <c r="I767" s="31"/>
    </row>
    <row r="768" spans="1:9" s="8" customFormat="1" ht="10.5" customHeight="1" x14ac:dyDescent="0.2">
      <c r="A768" s="288"/>
      <c r="B768" s="360"/>
      <c r="C768" s="90" t="s">
        <v>262</v>
      </c>
      <c r="D768" s="211" t="s">
        <v>194</v>
      </c>
      <c r="E768" s="158">
        <f>E775</f>
        <v>0</v>
      </c>
      <c r="F768" s="158">
        <f t="shared" ref="F768:H768" si="109">F775</f>
        <v>0</v>
      </c>
      <c r="G768" s="158">
        <f t="shared" si="109"/>
        <v>0</v>
      </c>
      <c r="H768" s="158">
        <f t="shared" si="109"/>
        <v>0</v>
      </c>
      <c r="I768" s="31"/>
    </row>
    <row r="769" spans="1:10" s="8" customFormat="1" ht="10.5" customHeight="1" x14ac:dyDescent="0.2">
      <c r="A769" s="288"/>
      <c r="B769" s="360"/>
      <c r="C769" s="90" t="s">
        <v>261</v>
      </c>
      <c r="D769" s="211" t="s">
        <v>194</v>
      </c>
      <c r="E769" s="158">
        <f>E776+E783</f>
        <v>5246.85</v>
      </c>
      <c r="F769" s="158">
        <f>F776+F783</f>
        <v>44.219000000000001</v>
      </c>
      <c r="G769" s="158">
        <f t="shared" ref="G769:H769" si="110">G776+G783</f>
        <v>44.219000000000001</v>
      </c>
      <c r="H769" s="158">
        <f t="shared" si="110"/>
        <v>44.219000000000001</v>
      </c>
      <c r="I769" s="31"/>
    </row>
    <row r="770" spans="1:10" s="8" customFormat="1" ht="10.5" customHeight="1" x14ac:dyDescent="0.2">
      <c r="A770" s="288"/>
      <c r="B770" s="360"/>
      <c r="C770" s="90" t="s">
        <v>260</v>
      </c>
      <c r="D770" s="211"/>
      <c r="E770" s="158">
        <f t="shared" ref="E770:H773" si="111">E777</f>
        <v>0</v>
      </c>
      <c r="F770" s="158">
        <f t="shared" si="111"/>
        <v>0</v>
      </c>
      <c r="G770" s="158">
        <f t="shared" si="111"/>
        <v>0</v>
      </c>
      <c r="H770" s="158">
        <f t="shared" si="111"/>
        <v>0</v>
      </c>
      <c r="I770" s="31"/>
    </row>
    <row r="771" spans="1:10" s="8" customFormat="1" ht="19.5" x14ac:dyDescent="0.2">
      <c r="A771" s="288"/>
      <c r="B771" s="360"/>
      <c r="C771" s="90" t="s">
        <v>259</v>
      </c>
      <c r="D771" s="211"/>
      <c r="E771" s="158">
        <f t="shared" si="111"/>
        <v>0</v>
      </c>
      <c r="F771" s="158">
        <f t="shared" si="111"/>
        <v>0</v>
      </c>
      <c r="G771" s="158">
        <f t="shared" si="111"/>
        <v>0</v>
      </c>
      <c r="H771" s="158">
        <f t="shared" si="111"/>
        <v>0</v>
      </c>
      <c r="I771" s="31"/>
    </row>
    <row r="772" spans="1:10" s="8" customFormat="1" ht="10.5" customHeight="1" x14ac:dyDescent="0.2">
      <c r="A772" s="288"/>
      <c r="B772" s="360"/>
      <c r="C772" s="90" t="s">
        <v>264</v>
      </c>
      <c r="D772" s="211"/>
      <c r="E772" s="158">
        <f t="shared" si="111"/>
        <v>0</v>
      </c>
      <c r="F772" s="158">
        <f t="shared" si="111"/>
        <v>0</v>
      </c>
      <c r="G772" s="158">
        <f t="shared" si="111"/>
        <v>0</v>
      </c>
      <c r="H772" s="158">
        <f t="shared" si="111"/>
        <v>0</v>
      </c>
      <c r="I772" s="31"/>
    </row>
    <row r="773" spans="1:10" s="8" customFormat="1" ht="19.5" x14ac:dyDescent="0.2">
      <c r="A773" s="288"/>
      <c r="B773" s="361"/>
      <c r="C773" s="90" t="s">
        <v>265</v>
      </c>
      <c r="D773" s="211"/>
      <c r="E773" s="158">
        <f t="shared" si="111"/>
        <v>0</v>
      </c>
      <c r="F773" s="158">
        <f t="shared" si="111"/>
        <v>0</v>
      </c>
      <c r="G773" s="158">
        <f t="shared" si="111"/>
        <v>0</v>
      </c>
      <c r="H773" s="158">
        <f t="shared" si="111"/>
        <v>0</v>
      </c>
      <c r="I773" s="31"/>
    </row>
    <row r="774" spans="1:10" s="8" customFormat="1" ht="10.5" customHeight="1" x14ac:dyDescent="0.2">
      <c r="A774" s="288" t="s">
        <v>71</v>
      </c>
      <c r="B774" s="338" t="s">
        <v>524</v>
      </c>
      <c r="C774" s="90" t="s">
        <v>263</v>
      </c>
      <c r="D774" s="211"/>
      <c r="E774" s="158">
        <f>SUM(E775:E780)</f>
        <v>4896.8500000000004</v>
      </c>
      <c r="F774" s="158">
        <f>SUM(F775:F780)</f>
        <v>44.219000000000001</v>
      </c>
      <c r="G774" s="158">
        <f>SUM(G775:G780)</f>
        <v>44.219000000000001</v>
      </c>
      <c r="H774" s="158">
        <f>SUM(H775:H780)</f>
        <v>44.219000000000001</v>
      </c>
      <c r="I774" s="31"/>
    </row>
    <row r="775" spans="1:10" s="8" customFormat="1" ht="10.5" customHeight="1" x14ac:dyDescent="0.2">
      <c r="A775" s="288"/>
      <c r="B775" s="339"/>
      <c r="C775" s="90" t="s">
        <v>262</v>
      </c>
      <c r="D775" s="211" t="s">
        <v>194</v>
      </c>
      <c r="E775" s="159">
        <v>0</v>
      </c>
      <c r="F775" s="159">
        <v>0</v>
      </c>
      <c r="G775" s="159">
        <v>0</v>
      </c>
      <c r="H775" s="159">
        <v>0</v>
      </c>
      <c r="I775" s="31"/>
    </row>
    <row r="776" spans="1:10" s="8" customFormat="1" ht="10.5" customHeight="1" x14ac:dyDescent="0.2">
      <c r="A776" s="288"/>
      <c r="B776" s="339"/>
      <c r="C776" s="90" t="s">
        <v>261</v>
      </c>
      <c r="D776" s="211" t="s">
        <v>194</v>
      </c>
      <c r="E776" s="49">
        <v>4896.8500000000004</v>
      </c>
      <c r="F776" s="50">
        <v>44.219000000000001</v>
      </c>
      <c r="G776" s="50">
        <v>44.219000000000001</v>
      </c>
      <c r="H776" s="50">
        <v>44.219000000000001</v>
      </c>
      <c r="I776" s="31"/>
    </row>
    <row r="777" spans="1:10" s="8" customFormat="1" ht="10.5" customHeight="1" x14ac:dyDescent="0.2">
      <c r="A777" s="288"/>
      <c r="B777" s="339"/>
      <c r="C777" s="90" t="s">
        <v>260</v>
      </c>
      <c r="D777" s="211"/>
      <c r="E777" s="159">
        <v>0</v>
      </c>
      <c r="F777" s="159">
        <v>0</v>
      </c>
      <c r="G777" s="159">
        <v>0</v>
      </c>
      <c r="H777" s="159">
        <v>0</v>
      </c>
      <c r="I777" s="31"/>
    </row>
    <row r="778" spans="1:10" s="8" customFormat="1" ht="19.5" x14ac:dyDescent="0.2">
      <c r="A778" s="288"/>
      <c r="B778" s="339"/>
      <c r="C778" s="90" t="s">
        <v>259</v>
      </c>
      <c r="D778" s="211"/>
      <c r="E778" s="159">
        <v>0</v>
      </c>
      <c r="F778" s="159">
        <v>0</v>
      </c>
      <c r="G778" s="159">
        <v>0</v>
      </c>
      <c r="H778" s="159">
        <v>0</v>
      </c>
      <c r="I778" s="31"/>
    </row>
    <row r="779" spans="1:10" s="8" customFormat="1" ht="10.5" customHeight="1" x14ac:dyDescent="0.2">
      <c r="A779" s="288"/>
      <c r="B779" s="339"/>
      <c r="C779" s="90" t="s">
        <v>264</v>
      </c>
      <c r="D779" s="211"/>
      <c r="E779" s="159">
        <v>0</v>
      </c>
      <c r="F779" s="159">
        <v>0</v>
      </c>
      <c r="G779" s="159">
        <v>0</v>
      </c>
      <c r="H779" s="159">
        <v>0</v>
      </c>
      <c r="I779" s="44"/>
    </row>
    <row r="780" spans="1:10" s="8" customFormat="1" ht="19.5" x14ac:dyDescent="0.2">
      <c r="A780" s="288"/>
      <c r="B780" s="340"/>
      <c r="C780" s="90" t="s">
        <v>265</v>
      </c>
      <c r="D780" s="211"/>
      <c r="E780" s="159">
        <v>0</v>
      </c>
      <c r="F780" s="159">
        <v>0</v>
      </c>
      <c r="G780" s="159">
        <v>0</v>
      </c>
      <c r="H780" s="159">
        <v>0</v>
      </c>
      <c r="I780" s="31"/>
      <c r="J780" s="43"/>
    </row>
    <row r="781" spans="1:10" s="8" customFormat="1" ht="10.5" customHeight="1" x14ac:dyDescent="0.2">
      <c r="A781" s="288" t="s">
        <v>439</v>
      </c>
      <c r="B781" s="338" t="s">
        <v>778</v>
      </c>
      <c r="C781" s="90" t="s">
        <v>263</v>
      </c>
      <c r="D781" s="211"/>
      <c r="E781" s="158">
        <f>SUM(E782:E787)</f>
        <v>350</v>
      </c>
      <c r="F781" s="158">
        <f>SUM(F782:F787)</f>
        <v>0</v>
      </c>
      <c r="G781" s="158">
        <f>SUM(G782:G787)</f>
        <v>0</v>
      </c>
      <c r="H781" s="158">
        <f>SUM(H782:H787)</f>
        <v>0</v>
      </c>
      <c r="I781" s="31"/>
    </row>
    <row r="782" spans="1:10" s="8" customFormat="1" ht="10.5" customHeight="1" x14ac:dyDescent="0.2">
      <c r="A782" s="288"/>
      <c r="B782" s="339"/>
      <c r="C782" s="90" t="s">
        <v>262</v>
      </c>
      <c r="D782" s="211" t="s">
        <v>194</v>
      </c>
      <c r="E782" s="159">
        <v>0</v>
      </c>
      <c r="F782" s="159">
        <v>0</v>
      </c>
      <c r="G782" s="159">
        <v>0</v>
      </c>
      <c r="H782" s="159">
        <v>0</v>
      </c>
      <c r="I782" s="31"/>
    </row>
    <row r="783" spans="1:10" s="8" customFormat="1" ht="10.5" customHeight="1" x14ac:dyDescent="0.2">
      <c r="A783" s="288"/>
      <c r="B783" s="339"/>
      <c r="C783" s="90" t="s">
        <v>261</v>
      </c>
      <c r="D783" s="211" t="s">
        <v>194</v>
      </c>
      <c r="E783" s="49">
        <v>350</v>
      </c>
      <c r="F783" s="50">
        <v>0</v>
      </c>
      <c r="G783" s="50">
        <v>0</v>
      </c>
      <c r="H783" s="50">
        <v>0</v>
      </c>
      <c r="I783" s="31"/>
    </row>
    <row r="784" spans="1:10" s="8" customFormat="1" ht="10.5" customHeight="1" x14ac:dyDescent="0.2">
      <c r="A784" s="288"/>
      <c r="B784" s="339"/>
      <c r="C784" s="90" t="s">
        <v>260</v>
      </c>
      <c r="D784" s="211"/>
      <c r="E784" s="159">
        <v>0</v>
      </c>
      <c r="F784" s="159">
        <v>0</v>
      </c>
      <c r="G784" s="159">
        <v>0</v>
      </c>
      <c r="H784" s="159">
        <v>0</v>
      </c>
      <c r="I784" s="31"/>
    </row>
    <row r="785" spans="1:10" s="8" customFormat="1" ht="19.5" x14ac:dyDescent="0.2">
      <c r="A785" s="288"/>
      <c r="B785" s="339"/>
      <c r="C785" s="90" t="s">
        <v>259</v>
      </c>
      <c r="D785" s="211"/>
      <c r="E785" s="159">
        <v>0</v>
      </c>
      <c r="F785" s="159">
        <v>0</v>
      </c>
      <c r="G785" s="159">
        <v>0</v>
      </c>
      <c r="H785" s="159">
        <v>0</v>
      </c>
      <c r="I785" s="31"/>
    </row>
    <row r="786" spans="1:10" s="8" customFormat="1" ht="10.5" customHeight="1" x14ac:dyDescent="0.2">
      <c r="A786" s="288"/>
      <c r="B786" s="339"/>
      <c r="C786" s="90" t="s">
        <v>264</v>
      </c>
      <c r="D786" s="211"/>
      <c r="E786" s="159">
        <v>0</v>
      </c>
      <c r="F786" s="159">
        <v>0</v>
      </c>
      <c r="G786" s="159">
        <v>0</v>
      </c>
      <c r="H786" s="159">
        <v>0</v>
      </c>
      <c r="I786" s="44"/>
    </row>
    <row r="787" spans="1:10" s="8" customFormat="1" ht="19.5" x14ac:dyDescent="0.2">
      <c r="A787" s="288"/>
      <c r="B787" s="340"/>
      <c r="C787" s="90" t="s">
        <v>265</v>
      </c>
      <c r="D787" s="211"/>
      <c r="E787" s="159">
        <v>0</v>
      </c>
      <c r="F787" s="159">
        <v>0</v>
      </c>
      <c r="G787" s="159">
        <v>0</v>
      </c>
      <c r="H787" s="159">
        <v>0</v>
      </c>
      <c r="I787" s="31"/>
      <c r="J787" s="43"/>
    </row>
    <row r="788" spans="1:10" s="8" customFormat="1" ht="11.25" customHeight="1" x14ac:dyDescent="0.2">
      <c r="A788" s="288" t="s">
        <v>72</v>
      </c>
      <c r="B788" s="359" t="s">
        <v>258</v>
      </c>
      <c r="C788" s="90" t="s">
        <v>263</v>
      </c>
      <c r="D788" s="211"/>
      <c r="E788" s="158">
        <f>SUM(E789:E794)</f>
        <v>3752.402</v>
      </c>
      <c r="F788" s="158">
        <f>SUM(F789:F794)</f>
        <v>3336.88427</v>
      </c>
      <c r="G788" s="158">
        <f>SUM(G789:G794)</f>
        <v>3336.88427</v>
      </c>
      <c r="H788" s="158">
        <f>SUM(H789:H794)</f>
        <v>3336.88427</v>
      </c>
      <c r="I788" s="31"/>
    </row>
    <row r="789" spans="1:10" s="8" customFormat="1" ht="10.5" customHeight="1" x14ac:dyDescent="0.2">
      <c r="A789" s="288"/>
      <c r="B789" s="360"/>
      <c r="C789" s="90" t="s">
        <v>262</v>
      </c>
      <c r="D789" s="211" t="s">
        <v>194</v>
      </c>
      <c r="E789" s="158">
        <v>0</v>
      </c>
      <c r="F789" s="158">
        <v>0</v>
      </c>
      <c r="G789" s="158">
        <v>0</v>
      </c>
      <c r="H789" s="158">
        <v>0</v>
      </c>
      <c r="I789" s="31"/>
    </row>
    <row r="790" spans="1:10" s="8" customFormat="1" ht="10.5" customHeight="1" x14ac:dyDescent="0.2">
      <c r="A790" s="288"/>
      <c r="B790" s="360"/>
      <c r="C790" s="90" t="s">
        <v>261</v>
      </c>
      <c r="D790" s="211" t="s">
        <v>194</v>
      </c>
      <c r="E790" s="158">
        <v>3752.402</v>
      </c>
      <c r="F790" s="69">
        <v>3336.88427</v>
      </c>
      <c r="G790" s="69">
        <v>3336.88427</v>
      </c>
      <c r="H790" s="69">
        <v>3336.88427</v>
      </c>
      <c r="I790" s="31"/>
    </row>
    <row r="791" spans="1:10" s="8" customFormat="1" ht="10.5" customHeight="1" x14ac:dyDescent="0.2">
      <c r="A791" s="288"/>
      <c r="B791" s="360"/>
      <c r="C791" s="90" t="s">
        <v>260</v>
      </c>
      <c r="D791" s="211"/>
      <c r="E791" s="158">
        <v>0</v>
      </c>
      <c r="F791" s="158">
        <v>0</v>
      </c>
      <c r="G791" s="158">
        <v>0</v>
      </c>
      <c r="H791" s="158">
        <v>0</v>
      </c>
      <c r="I791" s="31"/>
    </row>
    <row r="792" spans="1:10" s="8" customFormat="1" ht="19.5" x14ac:dyDescent="0.2">
      <c r="A792" s="288"/>
      <c r="B792" s="360"/>
      <c r="C792" s="90" t="s">
        <v>259</v>
      </c>
      <c r="D792" s="211"/>
      <c r="E792" s="158">
        <v>0</v>
      </c>
      <c r="F792" s="158">
        <v>0</v>
      </c>
      <c r="G792" s="158">
        <v>0</v>
      </c>
      <c r="H792" s="158">
        <v>0</v>
      </c>
      <c r="I792" s="31"/>
    </row>
    <row r="793" spans="1:10" s="8" customFormat="1" ht="10.5" customHeight="1" x14ac:dyDescent="0.2">
      <c r="A793" s="288"/>
      <c r="B793" s="360"/>
      <c r="C793" s="90" t="s">
        <v>264</v>
      </c>
      <c r="D793" s="211"/>
      <c r="E793" s="158">
        <v>0</v>
      </c>
      <c r="F793" s="158">
        <v>0</v>
      </c>
      <c r="G793" s="158">
        <v>0</v>
      </c>
      <c r="H793" s="158">
        <v>0</v>
      </c>
      <c r="I793" s="31"/>
    </row>
    <row r="794" spans="1:10" s="8" customFormat="1" ht="19.5" x14ac:dyDescent="0.2">
      <c r="A794" s="288"/>
      <c r="B794" s="361"/>
      <c r="C794" s="90" t="s">
        <v>265</v>
      </c>
      <c r="D794" s="211"/>
      <c r="E794" s="158">
        <v>0</v>
      </c>
      <c r="F794" s="158">
        <v>0</v>
      </c>
      <c r="G794" s="158">
        <v>0</v>
      </c>
      <c r="H794" s="158">
        <v>0</v>
      </c>
      <c r="I794" s="31"/>
    </row>
    <row r="795" spans="1:10" s="8" customFormat="1" ht="10.5" customHeight="1" x14ac:dyDescent="0.2">
      <c r="A795" s="288" t="s">
        <v>73</v>
      </c>
      <c r="B795" s="359" t="s">
        <v>114</v>
      </c>
      <c r="C795" s="90" t="s">
        <v>263</v>
      </c>
      <c r="D795" s="211"/>
      <c r="E795" s="158">
        <f>SUM(E796:E801)</f>
        <v>18229.400000000001</v>
      </c>
      <c r="F795" s="158">
        <f>SUM(F796:F801)</f>
        <v>22382.8835</v>
      </c>
      <c r="G795" s="158">
        <f>SUM(G796:G801)</f>
        <v>22037.166020000001</v>
      </c>
      <c r="H795" s="158">
        <f>SUM(H796:H801)</f>
        <v>22037.166020000001</v>
      </c>
      <c r="I795" s="31"/>
    </row>
    <row r="796" spans="1:10" s="8" customFormat="1" ht="10.5" customHeight="1" x14ac:dyDescent="0.2">
      <c r="A796" s="288"/>
      <c r="B796" s="360"/>
      <c r="C796" s="90" t="s">
        <v>262</v>
      </c>
      <c r="D796" s="211" t="s">
        <v>194</v>
      </c>
      <c r="E796" s="159">
        <v>0</v>
      </c>
      <c r="F796" s="159">
        <v>0</v>
      </c>
      <c r="G796" s="159">
        <v>0</v>
      </c>
      <c r="H796" s="159">
        <v>0</v>
      </c>
      <c r="I796" s="31"/>
    </row>
    <row r="797" spans="1:10" s="8" customFormat="1" ht="10.5" customHeight="1" x14ac:dyDescent="0.2">
      <c r="A797" s="288"/>
      <c r="B797" s="360"/>
      <c r="C797" s="90" t="s">
        <v>261</v>
      </c>
      <c r="D797" s="211" t="s">
        <v>194</v>
      </c>
      <c r="E797" s="159">
        <v>18229.400000000001</v>
      </c>
      <c r="F797" s="50">
        <v>22382.8835</v>
      </c>
      <c r="G797" s="50">
        <v>22037.166020000001</v>
      </c>
      <c r="H797" s="50">
        <v>22037.166020000001</v>
      </c>
      <c r="I797" s="31"/>
    </row>
    <row r="798" spans="1:10" s="8" customFormat="1" ht="10.5" customHeight="1" x14ac:dyDescent="0.2">
      <c r="A798" s="288"/>
      <c r="B798" s="360"/>
      <c r="C798" s="90" t="s">
        <v>260</v>
      </c>
      <c r="D798" s="211"/>
      <c r="E798" s="159">
        <v>0</v>
      </c>
      <c r="F798" s="159">
        <v>0</v>
      </c>
      <c r="G798" s="159">
        <v>0</v>
      </c>
      <c r="H798" s="159">
        <v>0</v>
      </c>
      <c r="I798" s="31"/>
    </row>
    <row r="799" spans="1:10" s="8" customFormat="1" ht="19.5" x14ac:dyDescent="0.2">
      <c r="A799" s="288"/>
      <c r="B799" s="360"/>
      <c r="C799" s="90" t="s">
        <v>259</v>
      </c>
      <c r="D799" s="211"/>
      <c r="E799" s="159">
        <v>0</v>
      </c>
      <c r="F799" s="159">
        <v>0</v>
      </c>
      <c r="G799" s="159">
        <v>0</v>
      </c>
      <c r="H799" s="159">
        <v>0</v>
      </c>
      <c r="I799" s="31"/>
    </row>
    <row r="800" spans="1:10" s="8" customFormat="1" ht="10.5" customHeight="1" x14ac:dyDescent="0.2">
      <c r="A800" s="288"/>
      <c r="B800" s="360"/>
      <c r="C800" s="90" t="s">
        <v>264</v>
      </c>
      <c r="D800" s="211"/>
      <c r="E800" s="159">
        <v>0</v>
      </c>
      <c r="F800" s="159">
        <v>0</v>
      </c>
      <c r="G800" s="159">
        <v>0</v>
      </c>
      <c r="H800" s="159">
        <v>0</v>
      </c>
      <c r="I800" s="31"/>
    </row>
    <row r="801" spans="1:9" s="8" customFormat="1" ht="19.5" x14ac:dyDescent="0.2">
      <c r="A801" s="288"/>
      <c r="B801" s="361"/>
      <c r="C801" s="90" t="s">
        <v>265</v>
      </c>
      <c r="D801" s="211"/>
      <c r="E801" s="159">
        <v>0</v>
      </c>
      <c r="F801" s="159">
        <v>0</v>
      </c>
      <c r="G801" s="159">
        <v>0</v>
      </c>
      <c r="H801" s="159">
        <v>0</v>
      </c>
      <c r="I801" s="31"/>
    </row>
    <row r="802" spans="1:9" s="8" customFormat="1" ht="10.5" customHeight="1" x14ac:dyDescent="0.2">
      <c r="A802" s="288" t="s">
        <v>489</v>
      </c>
      <c r="B802" s="359" t="s">
        <v>490</v>
      </c>
      <c r="C802" s="90" t="s">
        <v>263</v>
      </c>
      <c r="D802" s="211"/>
      <c r="E802" s="158">
        <f>SUM(E803:E808)</f>
        <v>0</v>
      </c>
      <c r="F802" s="158">
        <f>SUM(F803:F808)</f>
        <v>0</v>
      </c>
      <c r="G802" s="158">
        <f>SUM(G803:G808)</f>
        <v>0</v>
      </c>
      <c r="H802" s="158">
        <f>SUM(H803:H808)</f>
        <v>0</v>
      </c>
      <c r="I802" s="31"/>
    </row>
    <row r="803" spans="1:9" s="8" customFormat="1" ht="10.5" customHeight="1" x14ac:dyDescent="0.2">
      <c r="A803" s="288"/>
      <c r="B803" s="360"/>
      <c r="C803" s="90" t="s">
        <v>262</v>
      </c>
      <c r="D803" s="211" t="s">
        <v>194</v>
      </c>
      <c r="E803" s="159">
        <v>0</v>
      </c>
      <c r="F803" s="159">
        <v>0</v>
      </c>
      <c r="G803" s="159">
        <v>0</v>
      </c>
      <c r="H803" s="159">
        <v>0</v>
      </c>
      <c r="I803" s="31"/>
    </row>
    <row r="804" spans="1:9" s="8" customFormat="1" ht="10.5" customHeight="1" x14ac:dyDescent="0.2">
      <c r="A804" s="288"/>
      <c r="B804" s="360"/>
      <c r="C804" s="90" t="s">
        <v>261</v>
      </c>
      <c r="D804" s="211" t="s">
        <v>194</v>
      </c>
      <c r="E804" s="159">
        <v>0</v>
      </c>
      <c r="F804" s="50">
        <v>0</v>
      </c>
      <c r="G804" s="50">
        <v>0</v>
      </c>
      <c r="H804" s="50">
        <v>0</v>
      </c>
      <c r="I804" s="31"/>
    </row>
    <row r="805" spans="1:9" s="8" customFormat="1" ht="10.5" customHeight="1" x14ac:dyDescent="0.2">
      <c r="A805" s="288"/>
      <c r="B805" s="360"/>
      <c r="C805" s="90" t="s">
        <v>260</v>
      </c>
      <c r="D805" s="211"/>
      <c r="E805" s="159">
        <v>0</v>
      </c>
      <c r="F805" s="159">
        <v>0</v>
      </c>
      <c r="G805" s="159">
        <v>0</v>
      </c>
      <c r="H805" s="159">
        <v>0</v>
      </c>
      <c r="I805" s="31"/>
    </row>
    <row r="806" spans="1:9" s="8" customFormat="1" ht="19.5" x14ac:dyDescent="0.2">
      <c r="A806" s="288"/>
      <c r="B806" s="360"/>
      <c r="C806" s="90" t="s">
        <v>259</v>
      </c>
      <c r="D806" s="211"/>
      <c r="E806" s="159">
        <v>0</v>
      </c>
      <c r="F806" s="159">
        <v>0</v>
      </c>
      <c r="G806" s="159">
        <v>0</v>
      </c>
      <c r="H806" s="159">
        <v>0</v>
      </c>
      <c r="I806" s="31"/>
    </row>
    <row r="807" spans="1:9" s="8" customFormat="1" ht="10.5" customHeight="1" x14ac:dyDescent="0.2">
      <c r="A807" s="288"/>
      <c r="B807" s="360"/>
      <c r="C807" s="90" t="s">
        <v>264</v>
      </c>
      <c r="D807" s="211"/>
      <c r="E807" s="159">
        <v>0</v>
      </c>
      <c r="F807" s="159">
        <v>0</v>
      </c>
      <c r="G807" s="159">
        <v>0</v>
      </c>
      <c r="H807" s="159">
        <v>0</v>
      </c>
      <c r="I807" s="31"/>
    </row>
    <row r="808" spans="1:9" s="8" customFormat="1" ht="19.5" x14ac:dyDescent="0.2">
      <c r="A808" s="288"/>
      <c r="B808" s="361"/>
      <c r="C808" s="90" t="s">
        <v>265</v>
      </c>
      <c r="D808" s="211"/>
      <c r="E808" s="159">
        <v>0</v>
      </c>
      <c r="F808" s="159">
        <v>0</v>
      </c>
      <c r="G808" s="159">
        <v>0</v>
      </c>
      <c r="H808" s="159">
        <v>0</v>
      </c>
      <c r="I808" s="31"/>
    </row>
    <row r="809" spans="1:9" s="8" customFormat="1" ht="10.5" customHeight="1" x14ac:dyDescent="0.2">
      <c r="A809" s="288" t="s">
        <v>525</v>
      </c>
      <c r="B809" s="359" t="s">
        <v>552</v>
      </c>
      <c r="C809" s="90" t="s">
        <v>263</v>
      </c>
      <c r="D809" s="211"/>
      <c r="E809" s="158">
        <f>SUM(E810:E815)</f>
        <v>0</v>
      </c>
      <c r="F809" s="158">
        <f>SUM(F810:F815)</f>
        <v>0</v>
      </c>
      <c r="G809" s="158">
        <f>SUM(G810:G815)</f>
        <v>0</v>
      </c>
      <c r="H809" s="158">
        <f>SUM(H810:H815)</f>
        <v>0</v>
      </c>
      <c r="I809" s="31"/>
    </row>
    <row r="810" spans="1:9" s="8" customFormat="1" ht="10.5" customHeight="1" x14ac:dyDescent="0.2">
      <c r="A810" s="288"/>
      <c r="B810" s="360"/>
      <c r="C810" s="90" t="s">
        <v>262</v>
      </c>
      <c r="D810" s="211" t="s">
        <v>194</v>
      </c>
      <c r="E810" s="159">
        <v>0</v>
      </c>
      <c r="F810" s="159">
        <v>0</v>
      </c>
      <c r="G810" s="159">
        <v>0</v>
      </c>
      <c r="H810" s="159">
        <v>0</v>
      </c>
      <c r="I810" s="31"/>
    </row>
    <row r="811" spans="1:9" s="8" customFormat="1" ht="10.5" customHeight="1" x14ac:dyDescent="0.2">
      <c r="A811" s="288"/>
      <c r="B811" s="360"/>
      <c r="C811" s="90" t="s">
        <v>261</v>
      </c>
      <c r="D811" s="211" t="s">
        <v>194</v>
      </c>
      <c r="E811" s="159">
        <v>0</v>
      </c>
      <c r="F811" s="50">
        <v>0</v>
      </c>
      <c r="G811" s="50">
        <v>0</v>
      </c>
      <c r="H811" s="50">
        <v>0</v>
      </c>
      <c r="I811" s="31"/>
    </row>
    <row r="812" spans="1:9" s="8" customFormat="1" ht="10.5" customHeight="1" x14ac:dyDescent="0.2">
      <c r="A812" s="288"/>
      <c r="B812" s="360"/>
      <c r="C812" s="90" t="s">
        <v>260</v>
      </c>
      <c r="D812" s="211"/>
      <c r="E812" s="159">
        <v>0</v>
      </c>
      <c r="F812" s="159">
        <v>0</v>
      </c>
      <c r="G812" s="159">
        <v>0</v>
      </c>
      <c r="H812" s="159">
        <v>0</v>
      </c>
      <c r="I812" s="31"/>
    </row>
    <row r="813" spans="1:9" s="8" customFormat="1" ht="19.5" x14ac:dyDescent="0.2">
      <c r="A813" s="288"/>
      <c r="B813" s="360"/>
      <c r="C813" s="90" t="s">
        <v>259</v>
      </c>
      <c r="D813" s="211"/>
      <c r="E813" s="159">
        <v>0</v>
      </c>
      <c r="F813" s="159">
        <v>0</v>
      </c>
      <c r="G813" s="159">
        <v>0</v>
      </c>
      <c r="H813" s="159">
        <v>0</v>
      </c>
      <c r="I813" s="31"/>
    </row>
    <row r="814" spans="1:9" s="8" customFormat="1" ht="10.5" customHeight="1" x14ac:dyDescent="0.2">
      <c r="A814" s="288"/>
      <c r="B814" s="360"/>
      <c r="C814" s="90" t="s">
        <v>264</v>
      </c>
      <c r="D814" s="211"/>
      <c r="E814" s="159">
        <v>0</v>
      </c>
      <c r="F814" s="159">
        <v>0</v>
      </c>
      <c r="G814" s="159">
        <v>0</v>
      </c>
      <c r="H814" s="159">
        <v>0</v>
      </c>
      <c r="I814" s="31"/>
    </row>
    <row r="815" spans="1:9" s="8" customFormat="1" ht="19.5" x14ac:dyDescent="0.2">
      <c r="A815" s="288"/>
      <c r="B815" s="361"/>
      <c r="C815" s="90" t="s">
        <v>265</v>
      </c>
      <c r="D815" s="211"/>
      <c r="E815" s="159">
        <v>0</v>
      </c>
      <c r="F815" s="159">
        <v>0</v>
      </c>
      <c r="G815" s="159">
        <v>0</v>
      </c>
      <c r="H815" s="159">
        <v>0</v>
      </c>
      <c r="I815" s="31"/>
    </row>
    <row r="816" spans="1:9" s="8" customFormat="1" ht="10.5" customHeight="1" x14ac:dyDescent="0.2">
      <c r="A816" s="288" t="s">
        <v>527</v>
      </c>
      <c r="B816" s="338" t="s">
        <v>528</v>
      </c>
      <c r="C816" s="90" t="s">
        <v>263</v>
      </c>
      <c r="D816" s="211"/>
      <c r="E816" s="158">
        <f>SUM(E817:E822)</f>
        <v>0</v>
      </c>
      <c r="F816" s="158">
        <f>SUM(F817:F822)</f>
        <v>0</v>
      </c>
      <c r="G816" s="158">
        <f>SUM(G817:G822)</f>
        <v>0</v>
      </c>
      <c r="H816" s="158">
        <f>SUM(H817:H822)</f>
        <v>0</v>
      </c>
      <c r="I816" s="31"/>
    </row>
    <row r="817" spans="1:10" s="8" customFormat="1" ht="10.5" customHeight="1" x14ac:dyDescent="0.2">
      <c r="A817" s="288"/>
      <c r="B817" s="339"/>
      <c r="C817" s="90" t="s">
        <v>262</v>
      </c>
      <c r="D817" s="211" t="s">
        <v>194</v>
      </c>
      <c r="E817" s="159">
        <v>0</v>
      </c>
      <c r="F817" s="159">
        <v>0</v>
      </c>
      <c r="G817" s="159">
        <v>0</v>
      </c>
      <c r="H817" s="159">
        <v>0</v>
      </c>
      <c r="I817" s="31"/>
    </row>
    <row r="818" spans="1:10" s="8" customFormat="1" ht="10.5" customHeight="1" x14ac:dyDescent="0.2">
      <c r="A818" s="288"/>
      <c r="B818" s="339"/>
      <c r="C818" s="90" t="s">
        <v>261</v>
      </c>
      <c r="D818" s="211" t="s">
        <v>194</v>
      </c>
      <c r="E818" s="49">
        <v>0</v>
      </c>
      <c r="F818" s="50">
        <v>0</v>
      </c>
      <c r="G818" s="50">
        <v>0</v>
      </c>
      <c r="H818" s="50">
        <v>0</v>
      </c>
      <c r="I818" s="31"/>
    </row>
    <row r="819" spans="1:10" s="8" customFormat="1" ht="10.5" customHeight="1" x14ac:dyDescent="0.2">
      <c r="A819" s="288"/>
      <c r="B819" s="339"/>
      <c r="C819" s="90" t="s">
        <v>260</v>
      </c>
      <c r="D819" s="211"/>
      <c r="E819" s="159">
        <v>0</v>
      </c>
      <c r="F819" s="159">
        <v>0</v>
      </c>
      <c r="G819" s="159">
        <v>0</v>
      </c>
      <c r="H819" s="159">
        <v>0</v>
      </c>
      <c r="I819" s="31"/>
    </row>
    <row r="820" spans="1:10" s="8" customFormat="1" ht="19.5" x14ac:dyDescent="0.2">
      <c r="A820" s="288"/>
      <c r="B820" s="339"/>
      <c r="C820" s="90" t="s">
        <v>259</v>
      </c>
      <c r="D820" s="211"/>
      <c r="E820" s="159">
        <v>0</v>
      </c>
      <c r="F820" s="159">
        <v>0</v>
      </c>
      <c r="G820" s="159">
        <v>0</v>
      </c>
      <c r="H820" s="159">
        <v>0</v>
      </c>
      <c r="I820" s="31"/>
    </row>
    <row r="821" spans="1:10" s="8" customFormat="1" ht="10.5" customHeight="1" x14ac:dyDescent="0.2">
      <c r="A821" s="288"/>
      <c r="B821" s="339"/>
      <c r="C821" s="90" t="s">
        <v>264</v>
      </c>
      <c r="D821" s="211"/>
      <c r="E821" s="159">
        <v>0</v>
      </c>
      <c r="F821" s="159">
        <v>0</v>
      </c>
      <c r="G821" s="159">
        <v>0</v>
      </c>
      <c r="H821" s="159">
        <v>0</v>
      </c>
      <c r="I821" s="44"/>
    </row>
    <row r="822" spans="1:10" s="8" customFormat="1" ht="19.5" x14ac:dyDescent="0.2">
      <c r="A822" s="288"/>
      <c r="B822" s="340"/>
      <c r="C822" s="90" t="s">
        <v>265</v>
      </c>
      <c r="D822" s="211"/>
      <c r="E822" s="159">
        <v>0</v>
      </c>
      <c r="F822" s="159">
        <v>0</v>
      </c>
      <c r="G822" s="159">
        <v>0</v>
      </c>
      <c r="H822" s="159">
        <v>0</v>
      </c>
      <c r="I822" s="31"/>
      <c r="J822" s="43"/>
    </row>
    <row r="823" spans="1:10" s="8" customFormat="1" ht="9" customHeight="1" x14ac:dyDescent="0.2">
      <c r="A823" s="334" t="s">
        <v>209</v>
      </c>
      <c r="B823" s="362" t="s">
        <v>74</v>
      </c>
      <c r="C823" s="122" t="s">
        <v>263</v>
      </c>
      <c r="D823" s="215"/>
      <c r="E823" s="157">
        <f>SUM(E824:E829)</f>
        <v>45731.299999999996</v>
      </c>
      <c r="F823" s="157">
        <f>SUM(F824:F829)</f>
        <v>51038.399999999994</v>
      </c>
      <c r="G823" s="157">
        <f>SUM(G824:G829)</f>
        <v>48042.339050000002</v>
      </c>
      <c r="H823" s="157">
        <f>SUM(H824:H829)</f>
        <v>48042.339050000002</v>
      </c>
      <c r="I823" s="31"/>
    </row>
    <row r="824" spans="1:10" s="8" customFormat="1" x14ac:dyDescent="0.2">
      <c r="A824" s="334"/>
      <c r="B824" s="363"/>
      <c r="C824" s="122" t="s">
        <v>262</v>
      </c>
      <c r="D824" s="215" t="s">
        <v>193</v>
      </c>
      <c r="E824" s="160">
        <f>E831+E852</f>
        <v>0</v>
      </c>
      <c r="F824" s="160">
        <f t="shared" ref="F824:H824" si="112">F831+F852</f>
        <v>0</v>
      </c>
      <c r="G824" s="160">
        <f t="shared" si="112"/>
        <v>0</v>
      </c>
      <c r="H824" s="160">
        <f t="shared" si="112"/>
        <v>0</v>
      </c>
      <c r="I824" s="31"/>
    </row>
    <row r="825" spans="1:10" s="8" customFormat="1" ht="17.25" customHeight="1" x14ac:dyDescent="0.2">
      <c r="A825" s="334"/>
      <c r="B825" s="363"/>
      <c r="C825" s="122" t="s">
        <v>261</v>
      </c>
      <c r="D825" s="215" t="s">
        <v>193</v>
      </c>
      <c r="E825" s="160">
        <f t="shared" ref="E825:H825" si="113">E832+E853</f>
        <v>45731.299999999996</v>
      </c>
      <c r="F825" s="160">
        <f t="shared" si="113"/>
        <v>51038.399999999994</v>
      </c>
      <c r="G825" s="160">
        <f t="shared" si="113"/>
        <v>48042.339050000002</v>
      </c>
      <c r="H825" s="160">
        <f t="shared" si="113"/>
        <v>48042.339050000002</v>
      </c>
      <c r="I825" s="31"/>
    </row>
    <row r="826" spans="1:10" s="8" customFormat="1" ht="16.5" customHeight="1" x14ac:dyDescent="0.2">
      <c r="A826" s="334"/>
      <c r="B826" s="363"/>
      <c r="C826" s="122" t="s">
        <v>260</v>
      </c>
      <c r="D826" s="215"/>
      <c r="E826" s="160">
        <f t="shared" ref="E826:H826" si="114">E833+E854</f>
        <v>0</v>
      </c>
      <c r="F826" s="160">
        <f t="shared" si="114"/>
        <v>0</v>
      </c>
      <c r="G826" s="160">
        <f t="shared" si="114"/>
        <v>0</v>
      </c>
      <c r="H826" s="160">
        <f t="shared" si="114"/>
        <v>0</v>
      </c>
      <c r="I826" s="31"/>
    </row>
    <row r="827" spans="1:10" s="8" customFormat="1" ht="19.5" x14ac:dyDescent="0.2">
      <c r="A827" s="334"/>
      <c r="B827" s="363"/>
      <c r="C827" s="122" t="s">
        <v>259</v>
      </c>
      <c r="D827" s="215"/>
      <c r="E827" s="160">
        <f t="shared" ref="E827:H827" si="115">E834+E855</f>
        <v>0</v>
      </c>
      <c r="F827" s="160">
        <f t="shared" si="115"/>
        <v>0</v>
      </c>
      <c r="G827" s="160">
        <f t="shared" si="115"/>
        <v>0</v>
      </c>
      <c r="H827" s="160">
        <f t="shared" si="115"/>
        <v>0</v>
      </c>
      <c r="I827" s="31"/>
    </row>
    <row r="828" spans="1:10" s="8" customFormat="1" ht="10.5" customHeight="1" x14ac:dyDescent="0.2">
      <c r="A828" s="334"/>
      <c r="B828" s="363"/>
      <c r="C828" s="122" t="s">
        <v>264</v>
      </c>
      <c r="D828" s="215"/>
      <c r="E828" s="160">
        <f t="shared" ref="E828:H828" si="116">E835+E856</f>
        <v>0</v>
      </c>
      <c r="F828" s="160">
        <f t="shared" si="116"/>
        <v>0</v>
      </c>
      <c r="G828" s="160">
        <f t="shared" si="116"/>
        <v>0</v>
      </c>
      <c r="H828" s="160">
        <f t="shared" si="116"/>
        <v>0</v>
      </c>
      <c r="I828" s="31"/>
    </row>
    <row r="829" spans="1:10" s="8" customFormat="1" ht="19.5" x14ac:dyDescent="0.2">
      <c r="A829" s="334"/>
      <c r="B829" s="364"/>
      <c r="C829" s="122" t="s">
        <v>265</v>
      </c>
      <c r="D829" s="215"/>
      <c r="E829" s="160">
        <f t="shared" ref="E829:H829" si="117">E836+E857</f>
        <v>0</v>
      </c>
      <c r="F829" s="160">
        <f t="shared" si="117"/>
        <v>0</v>
      </c>
      <c r="G829" s="160">
        <f t="shared" si="117"/>
        <v>0</v>
      </c>
      <c r="H829" s="160">
        <f t="shared" si="117"/>
        <v>0</v>
      </c>
      <c r="I829" s="31"/>
    </row>
    <row r="830" spans="1:10" s="8" customFormat="1" ht="9.75" customHeight="1" x14ac:dyDescent="0.2">
      <c r="A830" s="288" t="s">
        <v>75</v>
      </c>
      <c r="B830" s="359" t="s">
        <v>115</v>
      </c>
      <c r="C830" s="90" t="s">
        <v>263</v>
      </c>
      <c r="D830" s="214"/>
      <c r="E830" s="158">
        <f>SUM(E831:E836)</f>
        <v>45731.299999999996</v>
      </c>
      <c r="F830" s="158">
        <f>SUM(F831:F836)</f>
        <v>47536.399999999994</v>
      </c>
      <c r="G830" s="158">
        <f>SUM(G831:G836)</f>
        <v>44540.339050000002</v>
      </c>
      <c r="H830" s="158">
        <f>SUM(H831:H836)</f>
        <v>44540.339050000002</v>
      </c>
      <c r="I830" s="31"/>
    </row>
    <row r="831" spans="1:10" s="8" customFormat="1" ht="9.75" customHeight="1" x14ac:dyDescent="0.2">
      <c r="A831" s="288"/>
      <c r="B831" s="360"/>
      <c r="C831" s="90" t="s">
        <v>262</v>
      </c>
      <c r="D831" s="211" t="s">
        <v>193</v>
      </c>
      <c r="E831" s="159">
        <f t="shared" ref="E831:H836" si="118">E838+E845</f>
        <v>0</v>
      </c>
      <c r="F831" s="159">
        <f t="shared" si="118"/>
        <v>0</v>
      </c>
      <c r="G831" s="159">
        <f t="shared" si="118"/>
        <v>0</v>
      </c>
      <c r="H831" s="159">
        <f t="shared" si="118"/>
        <v>0</v>
      </c>
      <c r="I831" s="31"/>
    </row>
    <row r="832" spans="1:10" s="8" customFormat="1" ht="9.75" customHeight="1" x14ac:dyDescent="0.2">
      <c r="A832" s="288"/>
      <c r="B832" s="360"/>
      <c r="C832" s="90" t="s">
        <v>261</v>
      </c>
      <c r="D832" s="211" t="s">
        <v>193</v>
      </c>
      <c r="E832" s="159">
        <f t="shared" si="118"/>
        <v>45731.299999999996</v>
      </c>
      <c r="F832" s="159">
        <f t="shared" si="118"/>
        <v>47536.399999999994</v>
      </c>
      <c r="G832" s="159">
        <f t="shared" si="118"/>
        <v>44540.339050000002</v>
      </c>
      <c r="H832" s="159">
        <f t="shared" si="118"/>
        <v>44540.339050000002</v>
      </c>
      <c r="I832" s="31"/>
    </row>
    <row r="833" spans="1:9" s="8" customFormat="1" ht="9.75" customHeight="1" x14ac:dyDescent="0.2">
      <c r="A833" s="288"/>
      <c r="B833" s="360"/>
      <c r="C833" s="90" t="s">
        <v>260</v>
      </c>
      <c r="D833" s="214"/>
      <c r="E833" s="159">
        <f t="shared" si="118"/>
        <v>0</v>
      </c>
      <c r="F833" s="159">
        <f t="shared" si="118"/>
        <v>0</v>
      </c>
      <c r="G833" s="159">
        <f t="shared" si="118"/>
        <v>0</v>
      </c>
      <c r="H833" s="159">
        <f t="shared" si="118"/>
        <v>0</v>
      </c>
      <c r="I833" s="31"/>
    </row>
    <row r="834" spans="1:9" s="8" customFormat="1" ht="19.5" x14ac:dyDescent="0.2">
      <c r="A834" s="288"/>
      <c r="B834" s="360"/>
      <c r="C834" s="90" t="s">
        <v>259</v>
      </c>
      <c r="D834" s="214"/>
      <c r="E834" s="159">
        <f t="shared" si="118"/>
        <v>0</v>
      </c>
      <c r="F834" s="159">
        <f t="shared" si="118"/>
        <v>0</v>
      </c>
      <c r="G834" s="159">
        <f t="shared" si="118"/>
        <v>0</v>
      </c>
      <c r="H834" s="159">
        <f t="shared" si="118"/>
        <v>0</v>
      </c>
      <c r="I834" s="31"/>
    </row>
    <row r="835" spans="1:9" s="8" customFormat="1" ht="10.5" customHeight="1" x14ac:dyDescent="0.2">
      <c r="A835" s="288"/>
      <c r="B835" s="360"/>
      <c r="C835" s="90" t="s">
        <v>264</v>
      </c>
      <c r="D835" s="214"/>
      <c r="E835" s="159">
        <f t="shared" si="118"/>
        <v>0</v>
      </c>
      <c r="F835" s="159">
        <f t="shared" si="118"/>
        <v>0</v>
      </c>
      <c r="G835" s="159">
        <f t="shared" si="118"/>
        <v>0</v>
      </c>
      <c r="H835" s="159">
        <f t="shared" si="118"/>
        <v>0</v>
      </c>
      <c r="I835" s="31"/>
    </row>
    <row r="836" spans="1:9" s="8" customFormat="1" ht="19.5" x14ac:dyDescent="0.2">
      <c r="A836" s="288"/>
      <c r="B836" s="361"/>
      <c r="C836" s="90" t="s">
        <v>265</v>
      </c>
      <c r="D836" s="214"/>
      <c r="E836" s="159">
        <f t="shared" si="118"/>
        <v>0</v>
      </c>
      <c r="F836" s="159">
        <f t="shared" si="118"/>
        <v>0</v>
      </c>
      <c r="G836" s="159">
        <f t="shared" si="118"/>
        <v>0</v>
      </c>
      <c r="H836" s="159">
        <f t="shared" si="118"/>
        <v>0</v>
      </c>
      <c r="I836" s="31"/>
    </row>
    <row r="837" spans="1:9" s="8" customFormat="1" ht="9" customHeight="1" x14ac:dyDescent="0.2">
      <c r="A837" s="288" t="s">
        <v>76</v>
      </c>
      <c r="B837" s="338" t="s">
        <v>116</v>
      </c>
      <c r="C837" s="90" t="s">
        <v>263</v>
      </c>
      <c r="D837" s="214"/>
      <c r="E837" s="158">
        <f>SUM(E838:E843)</f>
        <v>44235.53</v>
      </c>
      <c r="F837" s="158">
        <f>SUM(F838:F843)</f>
        <v>45900.63</v>
      </c>
      <c r="G837" s="158">
        <f>SUM(G838:G843)</f>
        <v>43011.639320000002</v>
      </c>
      <c r="H837" s="158">
        <f>SUM(H838:H843)</f>
        <v>43011.639320000002</v>
      </c>
      <c r="I837" s="31"/>
    </row>
    <row r="838" spans="1:9" s="8" customFormat="1" ht="9.75" customHeight="1" x14ac:dyDescent="0.2">
      <c r="A838" s="288"/>
      <c r="B838" s="339"/>
      <c r="C838" s="90" t="s">
        <v>262</v>
      </c>
      <c r="D838" s="211" t="s">
        <v>193</v>
      </c>
      <c r="E838" s="159">
        <v>0</v>
      </c>
      <c r="F838" s="159">
        <v>0</v>
      </c>
      <c r="G838" s="159">
        <v>0</v>
      </c>
      <c r="H838" s="159">
        <v>0</v>
      </c>
      <c r="I838" s="31"/>
    </row>
    <row r="839" spans="1:9" s="8" customFormat="1" ht="9.75" customHeight="1" x14ac:dyDescent="0.2">
      <c r="A839" s="288"/>
      <c r="B839" s="339"/>
      <c r="C839" s="90" t="s">
        <v>261</v>
      </c>
      <c r="D839" s="211" t="s">
        <v>193</v>
      </c>
      <c r="E839" s="159">
        <v>44235.53</v>
      </c>
      <c r="F839" s="50">
        <v>45900.63</v>
      </c>
      <c r="G839" s="50">
        <v>43011.639320000002</v>
      </c>
      <c r="H839" s="50">
        <v>43011.639320000002</v>
      </c>
      <c r="I839" s="31"/>
    </row>
    <row r="840" spans="1:9" s="1" customFormat="1" ht="9.75" customHeight="1" x14ac:dyDescent="0.2">
      <c r="A840" s="288"/>
      <c r="B840" s="339"/>
      <c r="C840" s="90" t="s">
        <v>260</v>
      </c>
      <c r="D840" s="214"/>
      <c r="E840" s="159">
        <v>0</v>
      </c>
      <c r="F840" s="159">
        <v>0</v>
      </c>
      <c r="G840" s="159">
        <v>0</v>
      </c>
      <c r="H840" s="159">
        <v>0</v>
      </c>
      <c r="I840" s="32"/>
    </row>
    <row r="841" spans="1:9" s="1" customFormat="1" ht="19.5" x14ac:dyDescent="0.2">
      <c r="A841" s="288"/>
      <c r="B841" s="339"/>
      <c r="C841" s="90" t="s">
        <v>259</v>
      </c>
      <c r="D841" s="214"/>
      <c r="E841" s="159">
        <v>0</v>
      </c>
      <c r="F841" s="159">
        <v>0</v>
      </c>
      <c r="G841" s="159">
        <v>0</v>
      </c>
      <c r="H841" s="159">
        <v>0</v>
      </c>
      <c r="I841" s="32"/>
    </row>
    <row r="842" spans="1:9" s="1" customFormat="1" ht="10.5" customHeight="1" x14ac:dyDescent="0.2">
      <c r="A842" s="288"/>
      <c r="B842" s="339"/>
      <c r="C842" s="90" t="s">
        <v>264</v>
      </c>
      <c r="D842" s="214"/>
      <c r="E842" s="159">
        <v>0</v>
      </c>
      <c r="F842" s="159">
        <v>0</v>
      </c>
      <c r="G842" s="159">
        <v>0</v>
      </c>
      <c r="H842" s="159">
        <v>0</v>
      </c>
      <c r="I842" s="32"/>
    </row>
    <row r="843" spans="1:9" s="1" customFormat="1" ht="19.5" x14ac:dyDescent="0.2">
      <c r="A843" s="288"/>
      <c r="B843" s="340"/>
      <c r="C843" s="90" t="s">
        <v>265</v>
      </c>
      <c r="D843" s="214"/>
      <c r="E843" s="159">
        <v>0</v>
      </c>
      <c r="F843" s="159">
        <v>0</v>
      </c>
      <c r="G843" s="159">
        <v>0</v>
      </c>
      <c r="H843" s="159">
        <v>0</v>
      </c>
      <c r="I843" s="32"/>
    </row>
    <row r="844" spans="1:9" s="1" customFormat="1" ht="9.75" customHeight="1" x14ac:dyDescent="0.2">
      <c r="A844" s="288" t="s">
        <v>77</v>
      </c>
      <c r="B844" s="338" t="s">
        <v>420</v>
      </c>
      <c r="C844" s="90" t="s">
        <v>263</v>
      </c>
      <c r="D844" s="214"/>
      <c r="E844" s="158">
        <f>SUM(E845:E850)</f>
        <v>1495.77</v>
      </c>
      <c r="F844" s="158">
        <f>SUM(F845:F850)</f>
        <v>1635.77</v>
      </c>
      <c r="G844" s="158">
        <f>SUM(G845:G850)</f>
        <v>1528.69973</v>
      </c>
      <c r="H844" s="158">
        <f>SUM(H845:H850)</f>
        <v>1528.69973</v>
      </c>
      <c r="I844" s="32"/>
    </row>
    <row r="845" spans="1:9" s="1" customFormat="1" ht="9.75" customHeight="1" x14ac:dyDescent="0.2">
      <c r="A845" s="288"/>
      <c r="B845" s="339"/>
      <c r="C845" s="90" t="s">
        <v>262</v>
      </c>
      <c r="D845" s="211" t="s">
        <v>193</v>
      </c>
      <c r="E845" s="159">
        <v>0</v>
      </c>
      <c r="F845" s="159">
        <v>0</v>
      </c>
      <c r="G845" s="159">
        <v>0</v>
      </c>
      <c r="H845" s="159">
        <v>0</v>
      </c>
      <c r="I845" s="32"/>
    </row>
    <row r="846" spans="1:9" s="1" customFormat="1" ht="9.75" customHeight="1" x14ac:dyDescent="0.2">
      <c r="A846" s="288"/>
      <c r="B846" s="339"/>
      <c r="C846" s="90" t="s">
        <v>261</v>
      </c>
      <c r="D846" s="211" t="s">
        <v>193</v>
      </c>
      <c r="E846" s="159">
        <v>1495.77</v>
      </c>
      <c r="F846" s="49">
        <v>1635.77</v>
      </c>
      <c r="G846" s="49">
        <v>1528.69973</v>
      </c>
      <c r="H846" s="49">
        <v>1528.69973</v>
      </c>
      <c r="I846" s="32"/>
    </row>
    <row r="847" spans="1:9" s="1" customFormat="1" ht="9.75" customHeight="1" x14ac:dyDescent="0.2">
      <c r="A847" s="288"/>
      <c r="B847" s="339"/>
      <c r="C847" s="90" t="s">
        <v>260</v>
      </c>
      <c r="D847" s="214"/>
      <c r="E847" s="159">
        <v>0</v>
      </c>
      <c r="F847" s="159">
        <v>0</v>
      </c>
      <c r="G847" s="159">
        <v>0</v>
      </c>
      <c r="H847" s="159">
        <v>0</v>
      </c>
      <c r="I847" s="32"/>
    </row>
    <row r="848" spans="1:9" s="1" customFormat="1" ht="19.5" x14ac:dyDescent="0.2">
      <c r="A848" s="288"/>
      <c r="B848" s="339"/>
      <c r="C848" s="90" t="s">
        <v>259</v>
      </c>
      <c r="D848" s="214"/>
      <c r="E848" s="159">
        <v>0</v>
      </c>
      <c r="F848" s="159">
        <v>0</v>
      </c>
      <c r="G848" s="159">
        <v>0</v>
      </c>
      <c r="H848" s="159">
        <v>0</v>
      </c>
      <c r="I848" s="32"/>
    </row>
    <row r="849" spans="1:9" s="1" customFormat="1" ht="10.5" customHeight="1" x14ac:dyDescent="0.2">
      <c r="A849" s="288"/>
      <c r="B849" s="339"/>
      <c r="C849" s="90" t="s">
        <v>264</v>
      </c>
      <c r="D849" s="214"/>
      <c r="E849" s="159">
        <v>0</v>
      </c>
      <c r="F849" s="159">
        <v>0</v>
      </c>
      <c r="G849" s="159">
        <v>0</v>
      </c>
      <c r="H849" s="159">
        <v>0</v>
      </c>
      <c r="I849" s="32"/>
    </row>
    <row r="850" spans="1:9" s="1" customFormat="1" ht="19.5" x14ac:dyDescent="0.2">
      <c r="A850" s="288"/>
      <c r="B850" s="340"/>
      <c r="C850" s="90" t="s">
        <v>265</v>
      </c>
      <c r="D850" s="214"/>
      <c r="E850" s="159">
        <v>0</v>
      </c>
      <c r="F850" s="159">
        <v>0</v>
      </c>
      <c r="G850" s="159">
        <v>0</v>
      </c>
      <c r="H850" s="159">
        <v>0</v>
      </c>
      <c r="I850" s="32"/>
    </row>
    <row r="851" spans="1:9" s="1" customFormat="1" ht="9.75" customHeight="1" x14ac:dyDescent="0.2">
      <c r="A851" s="288" t="s">
        <v>318</v>
      </c>
      <c r="B851" s="338" t="s">
        <v>319</v>
      </c>
      <c r="C851" s="90" t="s">
        <v>263</v>
      </c>
      <c r="D851" s="214"/>
      <c r="E851" s="158">
        <f>SUM(E852:E857)</f>
        <v>0</v>
      </c>
      <c r="F851" s="158">
        <f>SUM(F852:F857)</f>
        <v>3502</v>
      </c>
      <c r="G851" s="158">
        <f>SUM(G852:G857)</f>
        <v>3502</v>
      </c>
      <c r="H851" s="158">
        <f>SUM(H852:H857)</f>
        <v>3502</v>
      </c>
      <c r="I851" s="32"/>
    </row>
    <row r="852" spans="1:9" s="1" customFormat="1" ht="9.75" customHeight="1" x14ac:dyDescent="0.2">
      <c r="A852" s="288"/>
      <c r="B852" s="339"/>
      <c r="C852" s="90" t="s">
        <v>262</v>
      </c>
      <c r="D852" s="211" t="s">
        <v>193</v>
      </c>
      <c r="E852" s="159">
        <v>0</v>
      </c>
      <c r="F852" s="159">
        <v>0</v>
      </c>
      <c r="G852" s="159">
        <v>0</v>
      </c>
      <c r="H852" s="159">
        <v>0</v>
      </c>
      <c r="I852" s="32"/>
    </row>
    <row r="853" spans="1:9" s="1" customFormat="1" ht="9.75" customHeight="1" x14ac:dyDescent="0.2">
      <c r="A853" s="288"/>
      <c r="B853" s="339"/>
      <c r="C853" s="90" t="s">
        <v>261</v>
      </c>
      <c r="D853" s="211" t="s">
        <v>193</v>
      </c>
      <c r="E853" s="159">
        <v>0</v>
      </c>
      <c r="F853" s="159">
        <v>3502</v>
      </c>
      <c r="G853" s="159">
        <v>3502</v>
      </c>
      <c r="H853" s="159">
        <v>3502</v>
      </c>
      <c r="I853" s="32"/>
    </row>
    <row r="854" spans="1:9" s="1" customFormat="1" ht="9.75" customHeight="1" x14ac:dyDescent="0.2">
      <c r="A854" s="288"/>
      <c r="B854" s="339"/>
      <c r="C854" s="90" t="s">
        <v>260</v>
      </c>
      <c r="D854" s="214"/>
      <c r="E854" s="159">
        <v>0</v>
      </c>
      <c r="F854" s="159">
        <v>0</v>
      </c>
      <c r="G854" s="159">
        <v>0</v>
      </c>
      <c r="H854" s="159">
        <v>0</v>
      </c>
      <c r="I854" s="32"/>
    </row>
    <row r="855" spans="1:9" s="1" customFormat="1" ht="19.5" x14ac:dyDescent="0.2">
      <c r="A855" s="288"/>
      <c r="B855" s="339"/>
      <c r="C855" s="90" t="s">
        <v>259</v>
      </c>
      <c r="D855" s="214"/>
      <c r="E855" s="159">
        <v>0</v>
      </c>
      <c r="F855" s="159">
        <v>0</v>
      </c>
      <c r="G855" s="159">
        <v>0</v>
      </c>
      <c r="H855" s="159">
        <v>0</v>
      </c>
      <c r="I855" s="32"/>
    </row>
    <row r="856" spans="1:9" s="1" customFormat="1" ht="10.5" customHeight="1" x14ac:dyDescent="0.2">
      <c r="A856" s="288"/>
      <c r="B856" s="339"/>
      <c r="C856" s="90" t="s">
        <v>264</v>
      </c>
      <c r="D856" s="214"/>
      <c r="E856" s="159">
        <v>0</v>
      </c>
      <c r="F856" s="159">
        <v>0</v>
      </c>
      <c r="G856" s="159">
        <v>0</v>
      </c>
      <c r="H856" s="159">
        <v>0</v>
      </c>
      <c r="I856" s="32"/>
    </row>
    <row r="857" spans="1:9" s="1" customFormat="1" ht="19.5" x14ac:dyDescent="0.2">
      <c r="A857" s="288"/>
      <c r="B857" s="340"/>
      <c r="C857" s="90" t="s">
        <v>265</v>
      </c>
      <c r="D857" s="214"/>
      <c r="E857" s="159">
        <v>0</v>
      </c>
      <c r="F857" s="159">
        <v>0</v>
      </c>
      <c r="G857" s="159">
        <v>0</v>
      </c>
      <c r="H857" s="159">
        <v>0</v>
      </c>
      <c r="I857" s="32"/>
    </row>
    <row r="858" spans="1:9" s="1" customFormat="1" ht="9.75" customHeight="1" x14ac:dyDescent="0.2">
      <c r="A858" s="123"/>
      <c r="B858" s="123"/>
      <c r="C858" s="107"/>
      <c r="D858" s="107"/>
      <c r="E858" s="107"/>
      <c r="F858" s="110"/>
      <c r="G858" s="110"/>
      <c r="H858" s="110"/>
    </row>
    <row r="859" spans="1:9" s="1" customFormat="1" ht="9.75" customHeight="1" x14ac:dyDescent="0.2">
      <c r="A859" s="123"/>
      <c r="B859" s="123"/>
      <c r="C859" s="107"/>
      <c r="D859" s="107"/>
      <c r="E859" s="107"/>
      <c r="F859" s="110"/>
      <c r="G859" s="110"/>
      <c r="H859" s="110"/>
    </row>
    <row r="860" spans="1:9" s="1" customFormat="1" ht="9.75" customHeight="1" x14ac:dyDescent="0.2">
      <c r="A860" s="108"/>
      <c r="B860" s="108"/>
      <c r="C860" s="108"/>
      <c r="D860" s="108"/>
      <c r="E860" s="108"/>
      <c r="F860" s="110"/>
      <c r="G860" s="110"/>
      <c r="H860" s="111"/>
    </row>
    <row r="861" spans="1:9" s="1" customFormat="1" ht="9.75" customHeight="1" x14ac:dyDescent="0.2">
      <c r="A861" s="124"/>
      <c r="B861" s="124"/>
      <c r="C861" s="107"/>
      <c r="D861" s="107"/>
      <c r="E861" s="107"/>
      <c r="F861" s="110"/>
      <c r="G861" s="110"/>
      <c r="H861" s="111"/>
    </row>
    <row r="862" spans="1:9" s="1" customFormat="1" x14ac:dyDescent="0.2">
      <c r="A862" s="123"/>
      <c r="B862" s="123"/>
      <c r="C862" s="107"/>
      <c r="D862" s="107"/>
      <c r="E862" s="107"/>
      <c r="F862" s="110"/>
      <c r="G862" s="110"/>
      <c r="H862" s="110"/>
    </row>
    <row r="863" spans="1:9" s="1" customFormat="1" ht="9" customHeight="1" x14ac:dyDescent="0.2">
      <c r="A863" s="108"/>
      <c r="B863" s="108"/>
      <c r="C863" s="108"/>
      <c r="D863" s="108"/>
      <c r="E863" s="108"/>
      <c r="F863" s="110"/>
      <c r="G863" s="110"/>
      <c r="H863" s="110"/>
    </row>
    <row r="864" spans="1:9" s="1" customFormat="1" x14ac:dyDescent="0.2">
      <c r="A864" s="123"/>
      <c r="B864" s="123"/>
      <c r="C864" s="107"/>
      <c r="D864" s="107"/>
      <c r="E864" s="107"/>
      <c r="F864" s="110"/>
      <c r="G864" s="110"/>
      <c r="H864" s="110"/>
    </row>
    <row r="865" spans="1:8" s="1" customFormat="1" ht="29.25" customHeight="1" x14ac:dyDescent="0.2">
      <c r="A865" s="100"/>
      <c r="B865" s="100"/>
      <c r="C865" s="100"/>
      <c r="D865" s="100"/>
      <c r="E865" s="100"/>
      <c r="F865" s="100"/>
      <c r="G865" s="100"/>
      <c r="H865" s="100"/>
    </row>
    <row r="866" spans="1:8" s="1" customFormat="1" ht="10.5" customHeight="1" x14ac:dyDescent="0.2">
      <c r="A866" s="100"/>
      <c r="B866" s="100"/>
      <c r="C866" s="100"/>
      <c r="D866" s="100"/>
      <c r="E866" s="100"/>
      <c r="F866" s="100"/>
      <c r="G866" s="100"/>
      <c r="H866" s="100"/>
    </row>
    <row r="867" spans="1:8" s="1" customFormat="1" ht="12.75" customHeight="1" x14ac:dyDescent="0.2">
      <c r="A867" s="100"/>
      <c r="B867" s="100"/>
      <c r="C867" s="8"/>
      <c r="D867" s="8"/>
      <c r="E867" s="8"/>
      <c r="F867" s="8"/>
      <c r="G867" s="8"/>
      <c r="H867" s="8"/>
    </row>
    <row r="868" spans="1:8" s="1" customFormat="1" ht="14.25" customHeight="1" x14ac:dyDescent="0.2">
      <c r="A868" s="100"/>
      <c r="B868" s="100"/>
      <c r="C868" s="8"/>
      <c r="D868" s="8"/>
      <c r="E868" s="8"/>
      <c r="F868" s="8"/>
      <c r="G868" s="8"/>
      <c r="H868" s="8"/>
    </row>
    <row r="869" spans="1:8" s="1" customFormat="1" ht="12.75" customHeight="1" x14ac:dyDescent="0.2">
      <c r="A869" s="8"/>
      <c r="B869" s="8"/>
      <c r="C869" s="8"/>
      <c r="D869" s="8"/>
      <c r="E869" s="8"/>
      <c r="F869" s="8"/>
      <c r="G869" s="8"/>
      <c r="H869" s="8"/>
    </row>
    <row r="870" spans="1:8" s="1" customFormat="1" ht="15" customHeight="1" x14ac:dyDescent="0.2">
      <c r="A870" s="8"/>
      <c r="B870" s="8"/>
      <c r="C870" s="8"/>
      <c r="D870" s="8"/>
      <c r="E870" s="8"/>
      <c r="F870" s="8"/>
      <c r="G870" s="8"/>
      <c r="H870" s="8"/>
    </row>
    <row r="871" spans="1:8" s="1" customFormat="1" ht="11.25" customHeight="1" x14ac:dyDescent="0.2">
      <c r="A871" s="8"/>
      <c r="B871" s="8"/>
      <c r="C871" s="8"/>
      <c r="D871" s="8"/>
      <c r="E871" s="8"/>
      <c r="F871" s="8"/>
      <c r="G871" s="8"/>
      <c r="H871" s="8"/>
    </row>
    <row r="872" spans="1:8" s="1" customFormat="1" ht="15.75" customHeight="1" x14ac:dyDescent="0.2">
      <c r="A872" s="8"/>
      <c r="B872" s="8"/>
      <c r="C872" s="8"/>
      <c r="D872" s="8"/>
      <c r="E872" s="8"/>
      <c r="F872" s="8"/>
      <c r="G872" s="8"/>
      <c r="H872" s="8"/>
    </row>
  </sheetData>
  <mergeCells count="249">
    <mergeCell ref="A711:A717"/>
    <mergeCell ref="B711:B717"/>
    <mergeCell ref="A606:A612"/>
    <mergeCell ref="B606:B612"/>
    <mergeCell ref="A296:A302"/>
    <mergeCell ref="B296:B302"/>
    <mergeCell ref="A303:A309"/>
    <mergeCell ref="B303:B309"/>
    <mergeCell ref="A310:A316"/>
    <mergeCell ref="B310:B316"/>
    <mergeCell ref="A366:A372"/>
    <mergeCell ref="B366:B372"/>
    <mergeCell ref="A373:A379"/>
    <mergeCell ref="B373:B379"/>
    <mergeCell ref="A401:A407"/>
    <mergeCell ref="B401:B407"/>
    <mergeCell ref="A571:A577"/>
    <mergeCell ref="B571:B577"/>
    <mergeCell ref="A578:A584"/>
    <mergeCell ref="B578:B584"/>
    <mergeCell ref="B634:B640"/>
    <mergeCell ref="A641:A647"/>
    <mergeCell ref="B641:B647"/>
    <mergeCell ref="A648:A654"/>
    <mergeCell ref="A753:A759"/>
    <mergeCell ref="B753:B759"/>
    <mergeCell ref="A760:A766"/>
    <mergeCell ref="B760:B766"/>
    <mergeCell ref="B443:B449"/>
    <mergeCell ref="A450:A456"/>
    <mergeCell ref="B450:B456"/>
    <mergeCell ref="A457:A463"/>
    <mergeCell ref="B457:B463"/>
    <mergeCell ref="A746:A752"/>
    <mergeCell ref="B746:B752"/>
    <mergeCell ref="A732:A738"/>
    <mergeCell ref="B732:B738"/>
    <mergeCell ref="A725:A731"/>
    <mergeCell ref="B725:B731"/>
    <mergeCell ref="A599:A605"/>
    <mergeCell ref="B599:B605"/>
    <mergeCell ref="A613:A619"/>
    <mergeCell ref="B613:B619"/>
    <mergeCell ref="A627:A633"/>
    <mergeCell ref="B627:B633"/>
    <mergeCell ref="A634:A640"/>
    <mergeCell ref="A543:A549"/>
    <mergeCell ref="B543:B549"/>
    <mergeCell ref="A837:A843"/>
    <mergeCell ref="B837:B843"/>
    <mergeCell ref="A844:A850"/>
    <mergeCell ref="B844:B850"/>
    <mergeCell ref="A788:A794"/>
    <mergeCell ref="B788:B794"/>
    <mergeCell ref="A767:A773"/>
    <mergeCell ref="B767:B773"/>
    <mergeCell ref="A774:A780"/>
    <mergeCell ref="B774:B780"/>
    <mergeCell ref="A795:A801"/>
    <mergeCell ref="B795:B801"/>
    <mergeCell ref="A781:A787"/>
    <mergeCell ref="B781:B787"/>
    <mergeCell ref="A816:A822"/>
    <mergeCell ref="B816:B822"/>
    <mergeCell ref="A802:A808"/>
    <mergeCell ref="B802:B808"/>
    <mergeCell ref="A823:A829"/>
    <mergeCell ref="B823:B829"/>
    <mergeCell ref="A830:A836"/>
    <mergeCell ref="B830:B836"/>
    <mergeCell ref="A809:A815"/>
    <mergeCell ref="B809:B815"/>
    <mergeCell ref="B648:B654"/>
    <mergeCell ref="A655:A661"/>
    <mergeCell ref="B655:B661"/>
    <mergeCell ref="A669:A675"/>
    <mergeCell ref="B669:B675"/>
    <mergeCell ref="A662:A668"/>
    <mergeCell ref="B662:B668"/>
    <mergeCell ref="A683:A689"/>
    <mergeCell ref="B683:B689"/>
    <mergeCell ref="A690:A696"/>
    <mergeCell ref="B690:B696"/>
    <mergeCell ref="A704:A710"/>
    <mergeCell ref="B704:B710"/>
    <mergeCell ref="A739:A745"/>
    <mergeCell ref="B739:B745"/>
    <mergeCell ref="A508:A514"/>
    <mergeCell ref="B508:B514"/>
    <mergeCell ref="A515:A521"/>
    <mergeCell ref="B515:B521"/>
    <mergeCell ref="A620:A626"/>
    <mergeCell ref="B620:B626"/>
    <mergeCell ref="A536:A542"/>
    <mergeCell ref="B536:B542"/>
    <mergeCell ref="A550:A556"/>
    <mergeCell ref="B550:B556"/>
    <mergeCell ref="A557:A563"/>
    <mergeCell ref="B557:B563"/>
    <mergeCell ref="A564:A570"/>
    <mergeCell ref="B564:B570"/>
    <mergeCell ref="A592:A598"/>
    <mergeCell ref="B592:B598"/>
    <mergeCell ref="A676:A682"/>
    <mergeCell ref="B676:B682"/>
    <mergeCell ref="A697:A703"/>
    <mergeCell ref="B697:B703"/>
    <mergeCell ref="A718:A724"/>
    <mergeCell ref="B718:B724"/>
    <mergeCell ref="A191:A197"/>
    <mergeCell ref="B191:B197"/>
    <mergeCell ref="A198:A204"/>
    <mergeCell ref="B198:B204"/>
    <mergeCell ref="A205:A211"/>
    <mergeCell ref="B205:B211"/>
    <mergeCell ref="A212:A218"/>
    <mergeCell ref="B212:B218"/>
    <mergeCell ref="A219:A225"/>
    <mergeCell ref="B219:B225"/>
    <mergeCell ref="B464:B470"/>
    <mergeCell ref="A387:A393"/>
    <mergeCell ref="B387:B393"/>
    <mergeCell ref="A394:A400"/>
    <mergeCell ref="B289:B295"/>
    <mergeCell ref="A331:A337"/>
    <mergeCell ref="B331:B337"/>
    <mergeCell ref="A338:A344"/>
    <mergeCell ref="A464:A470"/>
    <mergeCell ref="A443:A449"/>
    <mergeCell ref="C163:C165"/>
    <mergeCell ref="A170:A176"/>
    <mergeCell ref="B170:B176"/>
    <mergeCell ref="A177:A183"/>
    <mergeCell ref="B177:B183"/>
    <mergeCell ref="A184:A190"/>
    <mergeCell ref="B184:B190"/>
    <mergeCell ref="C126:C128"/>
    <mergeCell ref="A133:A139"/>
    <mergeCell ref="B133:B139"/>
    <mergeCell ref="A140:A146"/>
    <mergeCell ref="B140:B146"/>
    <mergeCell ref="A147:A153"/>
    <mergeCell ref="B147:B153"/>
    <mergeCell ref="A154:A160"/>
    <mergeCell ref="B154:B160"/>
    <mergeCell ref="A161:A169"/>
    <mergeCell ref="B161:B169"/>
    <mergeCell ref="A47:A53"/>
    <mergeCell ref="B47:B53"/>
    <mergeCell ref="A54:A60"/>
    <mergeCell ref="B54:B60"/>
    <mergeCell ref="A61:A67"/>
    <mergeCell ref="B61:B67"/>
    <mergeCell ref="A68:A74"/>
    <mergeCell ref="B68:B74"/>
    <mergeCell ref="A75:A81"/>
    <mergeCell ref="B75:B81"/>
    <mergeCell ref="A82:A88"/>
    <mergeCell ref="B82:B88"/>
    <mergeCell ref="A89:A95"/>
    <mergeCell ref="B89:B95"/>
    <mergeCell ref="A96:A102"/>
    <mergeCell ref="B96:B102"/>
    <mergeCell ref="A103:A109"/>
    <mergeCell ref="B103:B109"/>
    <mergeCell ref="A124:A132"/>
    <mergeCell ref="B124:B132"/>
    <mergeCell ref="A110:A116"/>
    <mergeCell ref="B110:B116"/>
    <mergeCell ref="A117:A123"/>
    <mergeCell ref="B117:B123"/>
    <mergeCell ref="A40:A46"/>
    <mergeCell ref="B40:B46"/>
    <mergeCell ref="A3:H3"/>
    <mergeCell ref="A5:A6"/>
    <mergeCell ref="B5:B6"/>
    <mergeCell ref="C5:C6"/>
    <mergeCell ref="E5:H5"/>
    <mergeCell ref="A8:A18"/>
    <mergeCell ref="B8:B18"/>
    <mergeCell ref="C10:C14"/>
    <mergeCell ref="A19:A25"/>
    <mergeCell ref="B19:B25"/>
    <mergeCell ref="A26:A32"/>
    <mergeCell ref="B26:B32"/>
    <mergeCell ref="A33:A39"/>
    <mergeCell ref="B33:B39"/>
    <mergeCell ref="A851:A857"/>
    <mergeCell ref="B851:B857"/>
    <mergeCell ref="A352:A358"/>
    <mergeCell ref="B352:B358"/>
    <mergeCell ref="A359:A365"/>
    <mergeCell ref="B359:B365"/>
    <mergeCell ref="A275:A281"/>
    <mergeCell ref="B275:B281"/>
    <mergeCell ref="A282:A288"/>
    <mergeCell ref="B282:B288"/>
    <mergeCell ref="B394:B400"/>
    <mergeCell ref="A408:A414"/>
    <mergeCell ref="B408:B414"/>
    <mergeCell ref="A522:A528"/>
    <mergeCell ref="B522:B528"/>
    <mergeCell ref="A422:A428"/>
    <mergeCell ref="B422:B428"/>
    <mergeCell ref="A429:A435"/>
    <mergeCell ref="B429:B435"/>
    <mergeCell ref="A436:A442"/>
    <mergeCell ref="B436:B442"/>
    <mergeCell ref="A471:A479"/>
    <mergeCell ref="A501:A507"/>
    <mergeCell ref="B501:B507"/>
    <mergeCell ref="C473:C475"/>
    <mergeCell ref="A480:A486"/>
    <mergeCell ref="B480:B486"/>
    <mergeCell ref="A487:A493"/>
    <mergeCell ref="B487:B493"/>
    <mergeCell ref="A494:A500"/>
    <mergeCell ref="B494:B500"/>
    <mergeCell ref="A240:A246"/>
    <mergeCell ref="B240:B246"/>
    <mergeCell ref="A247:A253"/>
    <mergeCell ref="B247:B253"/>
    <mergeCell ref="A317:A323"/>
    <mergeCell ref="B317:B323"/>
    <mergeCell ref="A324:A330"/>
    <mergeCell ref="B324:B330"/>
    <mergeCell ref="B471:B479"/>
    <mergeCell ref="A254:A260"/>
    <mergeCell ref="B254:B260"/>
    <mergeCell ref="A415:A421"/>
    <mergeCell ref="B415:B421"/>
    <mergeCell ref="A261:A267"/>
    <mergeCell ref="B261:B267"/>
    <mergeCell ref="A268:A274"/>
    <mergeCell ref="B268:B274"/>
    <mergeCell ref="A585:A591"/>
    <mergeCell ref="B585:B591"/>
    <mergeCell ref="A529:A535"/>
    <mergeCell ref="B529:B535"/>
    <mergeCell ref="B233:B239"/>
    <mergeCell ref="A226:A232"/>
    <mergeCell ref="B226:B232"/>
    <mergeCell ref="A233:A239"/>
    <mergeCell ref="A289:A295"/>
    <mergeCell ref="B338:B344"/>
    <mergeCell ref="A345:A351"/>
    <mergeCell ref="B345:B351"/>
    <mergeCell ref="A380:A386"/>
    <mergeCell ref="B380:B386"/>
  </mergeCells>
  <pageMargins left="0.27559055118110237" right="0.31496062992125984" top="0.31496062992125984" bottom="0.23622047244094491" header="0.19685039370078741" footer="0.19685039370078741"/>
  <pageSetup paperSize="9" scale="86" fitToHeight="0" orientation="portrait" r:id="rId1"/>
  <headerFooter alignWithMargins="0"/>
  <rowBreaks count="12" manualBreakCount="12">
    <brk id="74" max="7" man="1"/>
    <brk id="132" max="7" man="1"/>
    <brk id="204" max="7" man="1"/>
    <brk id="274" max="7" man="1"/>
    <brk id="337" max="7" man="1"/>
    <brk id="400" max="7" man="1"/>
    <brk id="470" max="7" man="1"/>
    <brk id="535" max="7" man="1"/>
    <brk id="605" max="7" man="1"/>
    <brk id="675" max="7" man="1"/>
    <brk id="745" max="7" man="1"/>
    <brk id="81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10 (прил 1)</vt:lpstr>
      <vt:lpstr>11 (прил 2)</vt:lpstr>
      <vt:lpstr>13 (прил 4)</vt:lpstr>
      <vt:lpstr>12 (прил 3) </vt:lpstr>
      <vt:lpstr>14 (прил 5)</vt:lpstr>
      <vt:lpstr>15 (прил 6)</vt:lpstr>
      <vt:lpstr>'10 (прил 1)'!Заголовки_для_печати</vt:lpstr>
      <vt:lpstr>'11 (прил 2)'!Заголовки_для_печати</vt:lpstr>
      <vt:lpstr>'12 (прил 3) '!Заголовки_для_печати</vt:lpstr>
      <vt:lpstr>'14 (прил 5)'!Заголовки_для_печати</vt:lpstr>
      <vt:lpstr>'15 (прил 6)'!Заголовки_для_печати</vt:lpstr>
      <vt:lpstr>'11 (прил 2)'!Область_печати</vt:lpstr>
      <vt:lpstr>'12 (прил 3) '!Область_печати</vt:lpstr>
      <vt:lpstr>'13 (прил 4)'!Область_печати</vt:lpstr>
      <vt:lpstr>'14 (прил 5)'!Область_печати</vt:lpstr>
      <vt:lpstr>'15 (прил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Фрумак Максим Игоревич</dc:creator>
  <cp:lastModifiedBy>Дьячук Кристина Евгеньевна</cp:lastModifiedBy>
  <cp:lastPrinted>2021-05-12T04:38:23Z</cp:lastPrinted>
  <dcterms:created xsi:type="dcterms:W3CDTF">2014-06-02T21:04:06Z</dcterms:created>
  <dcterms:modified xsi:type="dcterms:W3CDTF">2021-05-12T04:47:32Z</dcterms:modified>
</cp:coreProperties>
</file>